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45" windowWidth="10245" windowHeight="8100" firstSheet="1" activeTab="3"/>
  </bookViews>
  <sheets>
    <sheet name="Khung" sheetId="1" state="hidden" r:id="rId1"/>
    <sheet name="CDN-2nam" sheetId="2" r:id="rId2"/>
    <sheet name="TCN-1nam(THPT)" sheetId="4" r:id="rId3"/>
    <sheet name="TCN-1.5nam(THCS)" sheetId="6" r:id="rId4"/>
    <sheet name="TCN-3nam(VH-Nghe)" sheetId="5" r:id="rId5"/>
    <sheet name="Sheet3" sheetId="3" r:id="rId6"/>
  </sheets>
  <externalReferences>
    <externalReference r:id="rId7"/>
  </externalReferences>
  <definedNames>
    <definedName name="_xlnm._FilterDatabase" localSheetId="1" hidden="1">'CDN-2nam'!$I$2:$I$103</definedName>
    <definedName name="_xlnm._FilterDatabase" localSheetId="3" hidden="1">'TCN-1.5nam(THCS)'!$I$2:$I$103</definedName>
    <definedName name="_xlnm._FilterDatabase" localSheetId="2" hidden="1">'TCN-1nam(THPT)'!$I$2:$I$103</definedName>
    <definedName name="_xlnm._FilterDatabase" localSheetId="4" hidden="1">'TCN-3nam(VH-Nghe)'!$I$2:$I$103</definedName>
  </definedNames>
  <calcPr calcId="144525"/>
</workbook>
</file>

<file path=xl/calcChain.xml><?xml version="1.0" encoding="utf-8"?>
<calcChain xmlns="http://schemas.openxmlformats.org/spreadsheetml/2006/main">
  <c r="H37" i="2" l="1"/>
  <c r="H55" i="2"/>
  <c r="P7" i="5" l="1"/>
  <c r="O113" i="6" l="1"/>
  <c r="M112" i="6"/>
  <c r="M111" i="6"/>
  <c r="M110" i="6"/>
  <c r="M109" i="6"/>
  <c r="H109" i="6"/>
  <c r="M107" i="6"/>
  <c r="M106" i="6"/>
  <c r="M105" i="6"/>
  <c r="H105" i="6"/>
  <c r="M104" i="6"/>
  <c r="H104" i="6"/>
  <c r="P103" i="6"/>
  <c r="M103" i="6"/>
  <c r="H103" i="6"/>
  <c r="M102" i="6"/>
  <c r="H102" i="6"/>
  <c r="M101" i="6"/>
  <c r="H101" i="6"/>
  <c r="M100" i="6"/>
  <c r="H100" i="6"/>
  <c r="M99" i="6"/>
  <c r="H99" i="6"/>
  <c r="M98" i="6"/>
  <c r="H98" i="6"/>
  <c r="M97" i="6"/>
  <c r="M95" i="6" s="1"/>
  <c r="L95" i="6" s="1"/>
  <c r="H97" i="6"/>
  <c r="M94" i="6"/>
  <c r="M93" i="6"/>
  <c r="M92" i="6"/>
  <c r="M91" i="6"/>
  <c r="H91" i="6"/>
  <c r="M89" i="6"/>
  <c r="M88" i="6"/>
  <c r="M87" i="6"/>
  <c r="H87" i="6"/>
  <c r="M86" i="6"/>
  <c r="H86" i="6"/>
  <c r="M85" i="6"/>
  <c r="H85" i="6"/>
  <c r="M84" i="6"/>
  <c r="H84" i="6"/>
  <c r="M83" i="6"/>
  <c r="H83" i="6"/>
  <c r="M82" i="6"/>
  <c r="H82" i="6"/>
  <c r="M81" i="6"/>
  <c r="H81" i="6"/>
  <c r="M80" i="6"/>
  <c r="H80" i="6"/>
  <c r="M79" i="6"/>
  <c r="M77" i="6" s="1"/>
  <c r="L77" i="6" s="1"/>
  <c r="H79" i="6"/>
  <c r="M76" i="6"/>
  <c r="M75" i="6"/>
  <c r="M74" i="6"/>
  <c r="M73" i="6"/>
  <c r="H73" i="6"/>
  <c r="M71" i="6"/>
  <c r="M70" i="6"/>
  <c r="M69" i="6"/>
  <c r="H69" i="6"/>
  <c r="M68" i="6"/>
  <c r="H68" i="6"/>
  <c r="M67" i="6"/>
  <c r="H67" i="6"/>
  <c r="M66" i="6"/>
  <c r="H66" i="6"/>
  <c r="M65" i="6"/>
  <c r="H65" i="6"/>
  <c r="M64" i="6"/>
  <c r="H64" i="6"/>
  <c r="M63" i="6"/>
  <c r="H63" i="6"/>
  <c r="M62" i="6"/>
  <c r="H62" i="6"/>
  <c r="M61" i="6"/>
  <c r="H61" i="6"/>
  <c r="M58" i="6"/>
  <c r="M57" i="6"/>
  <c r="M56" i="6"/>
  <c r="M55" i="6"/>
  <c r="H55" i="6"/>
  <c r="M53" i="6"/>
  <c r="M52" i="6"/>
  <c r="M51" i="6"/>
  <c r="H51" i="6"/>
  <c r="M50" i="6"/>
  <c r="H50" i="6"/>
  <c r="M49" i="6"/>
  <c r="H49" i="6"/>
  <c r="M48" i="6"/>
  <c r="H48" i="6"/>
  <c r="M47" i="6"/>
  <c r="M46" i="6"/>
  <c r="M45" i="6"/>
  <c r="M44" i="6"/>
  <c r="M43" i="6"/>
  <c r="M40" i="6"/>
  <c r="M39" i="6"/>
  <c r="M38" i="6"/>
  <c r="M37" i="6"/>
  <c r="M35" i="6"/>
  <c r="M34" i="6"/>
  <c r="M33" i="6"/>
  <c r="H33" i="6"/>
  <c r="M32" i="6"/>
  <c r="H32" i="6"/>
  <c r="M31" i="6"/>
  <c r="M30" i="6"/>
  <c r="M29" i="6"/>
  <c r="M28" i="6"/>
  <c r="M27" i="6"/>
  <c r="M26" i="6"/>
  <c r="M25" i="6"/>
  <c r="M22" i="6"/>
  <c r="M21" i="6"/>
  <c r="M20" i="6"/>
  <c r="M19" i="6"/>
  <c r="H19" i="6"/>
  <c r="M17" i="6"/>
  <c r="M16" i="6"/>
  <c r="M15" i="6"/>
  <c r="M14" i="6"/>
  <c r="M13" i="6"/>
  <c r="M12" i="6"/>
  <c r="M11" i="6"/>
  <c r="M10" i="6"/>
  <c r="M9" i="6"/>
  <c r="M8" i="6"/>
  <c r="M7" i="6"/>
  <c r="N113" i="5"/>
  <c r="L112" i="5"/>
  <c r="L111" i="5"/>
  <c r="L110" i="5"/>
  <c r="L109" i="5"/>
  <c r="H109" i="5"/>
  <c r="L107" i="5"/>
  <c r="L106" i="5"/>
  <c r="L105" i="5"/>
  <c r="H105" i="5"/>
  <c r="L104" i="5"/>
  <c r="H104" i="5"/>
  <c r="O103" i="5"/>
  <c r="L103" i="5"/>
  <c r="H103" i="5"/>
  <c r="L102" i="5"/>
  <c r="H102" i="5"/>
  <c r="L101" i="5"/>
  <c r="H101" i="5"/>
  <c r="L100" i="5"/>
  <c r="H100" i="5"/>
  <c r="L99" i="5"/>
  <c r="H99" i="5"/>
  <c r="L98" i="5"/>
  <c r="H98" i="5"/>
  <c r="L97" i="5"/>
  <c r="H97" i="5"/>
  <c r="L94" i="5"/>
  <c r="L93" i="5"/>
  <c r="L92" i="5"/>
  <c r="L91" i="5"/>
  <c r="H91" i="5"/>
  <c r="L89" i="5"/>
  <c r="L88" i="5"/>
  <c r="L87" i="5"/>
  <c r="H87" i="5"/>
  <c r="L86" i="5"/>
  <c r="H86" i="5"/>
  <c r="L85" i="5"/>
  <c r="H85" i="5"/>
  <c r="L84" i="5"/>
  <c r="H84" i="5"/>
  <c r="L83" i="5"/>
  <c r="H83" i="5"/>
  <c r="L82" i="5"/>
  <c r="H82" i="5"/>
  <c r="L81" i="5"/>
  <c r="H81" i="5"/>
  <c r="L80" i="5"/>
  <c r="H80" i="5"/>
  <c r="L79" i="5"/>
  <c r="L77" i="5" s="1"/>
  <c r="K77" i="5" s="1"/>
  <c r="H79" i="5"/>
  <c r="L76" i="5"/>
  <c r="L75" i="5"/>
  <c r="L74" i="5"/>
  <c r="L73" i="5"/>
  <c r="H73" i="5"/>
  <c r="L71" i="5"/>
  <c r="L70" i="5"/>
  <c r="L69" i="5"/>
  <c r="H69" i="5"/>
  <c r="L68" i="5"/>
  <c r="H68" i="5"/>
  <c r="L67" i="5"/>
  <c r="H67" i="5"/>
  <c r="L66" i="5"/>
  <c r="H66" i="5"/>
  <c r="L65" i="5"/>
  <c r="H65" i="5"/>
  <c r="L64" i="5"/>
  <c r="H64" i="5"/>
  <c r="L63" i="5"/>
  <c r="H63" i="5"/>
  <c r="L62" i="5"/>
  <c r="H62" i="5"/>
  <c r="L61" i="5"/>
  <c r="H61" i="5"/>
  <c r="L58" i="5"/>
  <c r="L57" i="5"/>
  <c r="L56" i="5"/>
  <c r="L55" i="5"/>
  <c r="H55" i="5"/>
  <c r="L53" i="5"/>
  <c r="L52" i="5"/>
  <c r="L51" i="5"/>
  <c r="H51" i="5"/>
  <c r="L50" i="5"/>
  <c r="H50" i="5"/>
  <c r="L49" i="5"/>
  <c r="H49" i="5"/>
  <c r="L48" i="5"/>
  <c r="H48" i="5"/>
  <c r="L47" i="5"/>
  <c r="H47" i="5"/>
  <c r="L46" i="5"/>
  <c r="H46" i="5"/>
  <c r="L45" i="5"/>
  <c r="H45" i="5"/>
  <c r="L44" i="5"/>
  <c r="H44" i="5"/>
  <c r="L43" i="5"/>
  <c r="H43" i="5"/>
  <c r="L41" i="5"/>
  <c r="K41" i="5" s="1"/>
  <c r="L40" i="5"/>
  <c r="L39" i="5"/>
  <c r="L38" i="5"/>
  <c r="L37" i="5"/>
  <c r="H37" i="5"/>
  <c r="L35" i="5"/>
  <c r="L34" i="5"/>
  <c r="L33" i="5"/>
  <c r="H33" i="5"/>
  <c r="L32" i="5"/>
  <c r="H32" i="5"/>
  <c r="L31" i="5"/>
  <c r="H31" i="5"/>
  <c r="L30" i="5"/>
  <c r="H30" i="5"/>
  <c r="L29" i="5"/>
  <c r="H29" i="5"/>
  <c r="L28" i="5"/>
  <c r="H28" i="5"/>
  <c r="L27" i="5"/>
  <c r="H27" i="5"/>
  <c r="L26" i="5"/>
  <c r="H26" i="5"/>
  <c r="L25" i="5"/>
  <c r="H25" i="5"/>
  <c r="L22" i="5"/>
  <c r="L21" i="5"/>
  <c r="L20" i="5"/>
  <c r="L19" i="5"/>
  <c r="H19" i="5"/>
  <c r="L17" i="5"/>
  <c r="L16" i="5"/>
  <c r="L15" i="5"/>
  <c r="L14" i="5"/>
  <c r="L13" i="5"/>
  <c r="L12" i="5"/>
  <c r="L11" i="5"/>
  <c r="L10" i="5"/>
  <c r="L9" i="5"/>
  <c r="L8" i="5"/>
  <c r="L7" i="5"/>
  <c r="N113" i="4"/>
  <c r="L112" i="4"/>
  <c r="L111" i="4"/>
  <c r="L110" i="4"/>
  <c r="L109" i="4"/>
  <c r="H109" i="4"/>
  <c r="L107" i="4"/>
  <c r="L106" i="4"/>
  <c r="L105" i="4"/>
  <c r="H105" i="4"/>
  <c r="L104" i="4"/>
  <c r="H104" i="4"/>
  <c r="O103" i="4"/>
  <c r="L103" i="4"/>
  <c r="H103" i="4"/>
  <c r="L102" i="4"/>
  <c r="H102" i="4"/>
  <c r="L101" i="4"/>
  <c r="H101" i="4"/>
  <c r="L100" i="4"/>
  <c r="H100" i="4"/>
  <c r="L99" i="4"/>
  <c r="H99" i="4"/>
  <c r="L98" i="4"/>
  <c r="H98" i="4"/>
  <c r="L97" i="4"/>
  <c r="L95" i="4" s="1"/>
  <c r="K95" i="4" s="1"/>
  <c r="H97" i="4"/>
  <c r="L94" i="4"/>
  <c r="L93" i="4"/>
  <c r="L92" i="4"/>
  <c r="L91" i="4"/>
  <c r="H91" i="4"/>
  <c r="L89" i="4"/>
  <c r="L88" i="4"/>
  <c r="L87" i="4"/>
  <c r="H87" i="4"/>
  <c r="L86" i="4"/>
  <c r="H86" i="4"/>
  <c r="L85" i="4"/>
  <c r="H85" i="4"/>
  <c r="L84" i="4"/>
  <c r="H84" i="4"/>
  <c r="L83" i="4"/>
  <c r="H83" i="4"/>
  <c r="L82" i="4"/>
  <c r="H82" i="4"/>
  <c r="L81" i="4"/>
  <c r="H81" i="4"/>
  <c r="L80" i="4"/>
  <c r="H80" i="4"/>
  <c r="L79" i="4"/>
  <c r="L77" i="4" s="1"/>
  <c r="K77" i="4" s="1"/>
  <c r="H79" i="4"/>
  <c r="L76" i="4"/>
  <c r="L75" i="4"/>
  <c r="L74" i="4"/>
  <c r="L73" i="4"/>
  <c r="H73" i="4"/>
  <c r="L71" i="4"/>
  <c r="L70" i="4"/>
  <c r="L69" i="4"/>
  <c r="H69" i="4"/>
  <c r="L68" i="4"/>
  <c r="H68" i="4"/>
  <c r="L67" i="4"/>
  <c r="H67" i="4"/>
  <c r="L66" i="4"/>
  <c r="H66" i="4"/>
  <c r="L65" i="4"/>
  <c r="H65" i="4"/>
  <c r="L64" i="4"/>
  <c r="H64" i="4"/>
  <c r="L63" i="4"/>
  <c r="H63" i="4"/>
  <c r="L62" i="4"/>
  <c r="H62" i="4"/>
  <c r="L61" i="4"/>
  <c r="L59" i="4" s="1"/>
  <c r="K59" i="4" s="1"/>
  <c r="H61" i="4"/>
  <c r="L58" i="4"/>
  <c r="L57" i="4"/>
  <c r="L56" i="4"/>
  <c r="L55" i="4"/>
  <c r="H55" i="4"/>
  <c r="L53" i="4"/>
  <c r="L52" i="4"/>
  <c r="L51" i="4"/>
  <c r="H51" i="4"/>
  <c r="L50" i="4"/>
  <c r="H50" i="4"/>
  <c r="L49" i="4"/>
  <c r="H49" i="4"/>
  <c r="L48" i="4"/>
  <c r="H48" i="4"/>
  <c r="L47" i="4"/>
  <c r="H47" i="4"/>
  <c r="L46" i="4"/>
  <c r="H46" i="4"/>
  <c r="L45" i="4"/>
  <c r="H45" i="4"/>
  <c r="L44" i="4"/>
  <c r="H44" i="4"/>
  <c r="L43" i="4"/>
  <c r="H43" i="4"/>
  <c r="L40" i="4"/>
  <c r="L39" i="4"/>
  <c r="L38" i="4"/>
  <c r="L37" i="4"/>
  <c r="L35" i="4"/>
  <c r="L34" i="4"/>
  <c r="L33" i="4"/>
  <c r="L32" i="4"/>
  <c r="L31" i="4"/>
  <c r="L30" i="4"/>
  <c r="L29" i="4"/>
  <c r="L28" i="4"/>
  <c r="L27" i="4"/>
  <c r="H27" i="4"/>
  <c r="L26" i="4"/>
  <c r="L25" i="4"/>
  <c r="L22" i="4"/>
  <c r="L21" i="4"/>
  <c r="L20" i="4"/>
  <c r="L19" i="4"/>
  <c r="H19" i="4"/>
  <c r="L17" i="4"/>
  <c r="L16" i="4"/>
  <c r="L15" i="4"/>
  <c r="L14" i="4"/>
  <c r="L13" i="4"/>
  <c r="L12" i="4"/>
  <c r="L11" i="4"/>
  <c r="L10" i="4"/>
  <c r="L9" i="4"/>
  <c r="L8" i="4"/>
  <c r="L7" i="4"/>
  <c r="N113" i="2"/>
  <c r="M41" i="6" l="1"/>
  <c r="L41" i="6" s="1"/>
  <c r="M23" i="6"/>
  <c r="L23" i="6" s="1"/>
  <c r="L23" i="4"/>
  <c r="K23" i="4" s="1"/>
  <c r="L5" i="4"/>
  <c r="L59" i="5"/>
  <c r="K59" i="5" s="1"/>
  <c r="L23" i="5"/>
  <c r="K23" i="5" s="1"/>
  <c r="L5" i="5"/>
  <c r="K5" i="5" s="1"/>
  <c r="L95" i="5"/>
  <c r="M5" i="6"/>
  <c r="M59" i="6"/>
  <c r="L59" i="6" s="1"/>
  <c r="L41" i="4"/>
  <c r="K41" i="4" s="1"/>
  <c r="K5" i="4" l="1"/>
  <c r="K113" i="4" s="1"/>
  <c r="L113" i="4"/>
  <c r="K95" i="5"/>
  <c r="K113" i="5" s="1"/>
  <c r="L113" i="5"/>
  <c r="L5" i="6"/>
  <c r="L113" i="6" s="1"/>
  <c r="M113" i="6"/>
  <c r="L112" i="2"/>
  <c r="L111" i="2"/>
  <c r="L110" i="2"/>
  <c r="L109" i="2"/>
  <c r="H109" i="2"/>
  <c r="L107" i="2"/>
  <c r="L106" i="2"/>
  <c r="L105" i="2"/>
  <c r="H105" i="2"/>
  <c r="L104" i="2"/>
  <c r="H104" i="2"/>
  <c r="L103" i="2"/>
  <c r="H103" i="2"/>
  <c r="L102" i="2"/>
  <c r="H102" i="2"/>
  <c r="L101" i="2"/>
  <c r="H101" i="2"/>
  <c r="L100" i="2"/>
  <c r="H100" i="2"/>
  <c r="L99" i="2"/>
  <c r="H99" i="2"/>
  <c r="L98" i="2"/>
  <c r="H98" i="2"/>
  <c r="L97" i="2"/>
  <c r="H97" i="2"/>
  <c r="L94" i="2"/>
  <c r="L93" i="2"/>
  <c r="L92" i="2"/>
  <c r="L91" i="2"/>
  <c r="H91" i="2"/>
  <c r="L89" i="2"/>
  <c r="L88" i="2"/>
  <c r="L87" i="2"/>
  <c r="H87" i="2"/>
  <c r="L86" i="2"/>
  <c r="H86" i="2"/>
  <c r="L85" i="2"/>
  <c r="H85" i="2"/>
  <c r="L84" i="2"/>
  <c r="H84" i="2"/>
  <c r="L83" i="2"/>
  <c r="H83" i="2"/>
  <c r="L82" i="2"/>
  <c r="H82" i="2"/>
  <c r="L81" i="2"/>
  <c r="H81" i="2"/>
  <c r="L80" i="2"/>
  <c r="H80" i="2"/>
  <c r="L79" i="2"/>
  <c r="H79" i="2"/>
  <c r="L76" i="2"/>
  <c r="L75" i="2"/>
  <c r="L74" i="2"/>
  <c r="L73" i="2"/>
  <c r="L71" i="2"/>
  <c r="L70" i="2"/>
  <c r="L69" i="2"/>
  <c r="H69" i="2"/>
  <c r="L68" i="2"/>
  <c r="H68" i="2"/>
  <c r="L67" i="2"/>
  <c r="H67" i="2"/>
  <c r="L66" i="2"/>
  <c r="H66" i="2"/>
  <c r="L65" i="2"/>
  <c r="H65" i="2"/>
  <c r="L64" i="2"/>
  <c r="H64" i="2"/>
  <c r="L63" i="2"/>
  <c r="L62" i="2"/>
  <c r="L61" i="2"/>
  <c r="L58" i="2"/>
  <c r="L57" i="2"/>
  <c r="L56" i="2"/>
  <c r="L55" i="2"/>
  <c r="L53" i="2"/>
  <c r="L52" i="2"/>
  <c r="L51" i="2"/>
  <c r="L50" i="2"/>
  <c r="L49" i="2"/>
  <c r="L48" i="2"/>
  <c r="L47" i="2"/>
  <c r="L46" i="2"/>
  <c r="L45" i="2"/>
  <c r="L44" i="2"/>
  <c r="L43" i="2"/>
  <c r="L40" i="2"/>
  <c r="L39" i="2"/>
  <c r="L38" i="2"/>
  <c r="L37" i="2"/>
  <c r="L35" i="2"/>
  <c r="L34" i="2"/>
  <c r="L33" i="2"/>
  <c r="L32" i="2"/>
  <c r="L31" i="2"/>
  <c r="L30" i="2"/>
  <c r="L29" i="2"/>
  <c r="L28" i="2"/>
  <c r="L27" i="2"/>
  <c r="L26" i="2"/>
  <c r="L25" i="2"/>
  <c r="L22" i="2"/>
  <c r="L21" i="2"/>
  <c r="L20" i="2"/>
  <c r="L19" i="2"/>
  <c r="L8" i="2"/>
  <c r="L9" i="2"/>
  <c r="L10" i="2"/>
  <c r="L11" i="2"/>
  <c r="L12" i="2"/>
  <c r="L13" i="2"/>
  <c r="L14" i="2"/>
  <c r="L15" i="2"/>
  <c r="L16" i="2"/>
  <c r="L17" i="2"/>
  <c r="L7" i="2"/>
  <c r="L23" i="2" l="1"/>
  <c r="K23" i="2" s="1"/>
  <c r="L59" i="2"/>
  <c r="K59" i="2" s="1"/>
  <c r="L41" i="2"/>
  <c r="K41" i="2" s="1"/>
  <c r="L95" i="2"/>
  <c r="K95" i="2" s="1"/>
  <c r="L77" i="2"/>
  <c r="K77" i="2" s="1"/>
  <c r="L5" i="2"/>
  <c r="H19" i="2"/>
  <c r="K5" i="2" l="1"/>
  <c r="L113" i="2"/>
  <c r="K113" i="2"/>
  <c r="A15" i="1"/>
  <c r="A14" i="1"/>
  <c r="A13" i="1"/>
  <c r="A12" i="1"/>
  <c r="A11" i="1"/>
  <c r="A10" i="1"/>
  <c r="A9" i="1"/>
  <c r="A8" i="1"/>
  <c r="B76" i="1" l="1"/>
  <c r="C77" i="1"/>
  <c r="H15" i="1"/>
  <c r="H14" i="1"/>
  <c r="H13" i="1"/>
  <c r="H12" i="1"/>
  <c r="H11" i="1"/>
  <c r="H10" i="1"/>
  <c r="H9" i="1"/>
  <c r="H8" i="1"/>
  <c r="E16" i="1"/>
  <c r="C17" i="1"/>
  <c r="C16" i="1" s="1"/>
  <c r="E17" i="1"/>
  <c r="D18" i="1"/>
  <c r="D17" i="1" s="1"/>
  <c r="D16" i="1" s="1"/>
  <c r="F16" i="1"/>
  <c r="F17" i="1"/>
  <c r="G17" i="1"/>
  <c r="G16" i="1" s="1"/>
  <c r="H17" i="1"/>
  <c r="H16" i="1" s="1"/>
  <c r="A62" i="1" l="1"/>
  <c r="A46" i="1"/>
  <c r="A45" i="1"/>
  <c r="A67" i="1"/>
  <c r="A66" i="1"/>
  <c r="A32" i="1"/>
  <c r="A44" i="1"/>
  <c r="A42" i="1"/>
  <c r="A38" i="1"/>
  <c r="A63" i="1"/>
  <c r="A64" i="1"/>
  <c r="A43" i="1"/>
  <c r="A37" i="1"/>
  <c r="A35" i="1"/>
  <c r="A65" i="1"/>
  <c r="A41" i="1"/>
  <c r="A39" i="1"/>
  <c r="A34" i="1"/>
  <c r="A36" i="1"/>
  <c r="A61" i="1"/>
  <c r="A40" i="1"/>
  <c r="A23" i="1"/>
  <c r="A21" i="1"/>
  <c r="A19" i="1"/>
  <c r="A33" i="1"/>
  <c r="A24" i="1"/>
  <c r="A22" i="1"/>
  <c r="A18" i="1"/>
  <c r="A25" i="1"/>
  <c r="A20" i="1"/>
  <c r="O103" i="2" l="1"/>
  <c r="O26" i="1"/>
  <c r="O27" i="1"/>
  <c r="O28" i="1"/>
  <c r="O29" i="1"/>
  <c r="O30" i="1"/>
  <c r="L62" i="1" l="1"/>
  <c r="M62" i="1"/>
  <c r="N62" i="1"/>
  <c r="L63" i="1"/>
  <c r="M63" i="1"/>
  <c r="N63" i="1"/>
  <c r="L64" i="1"/>
  <c r="M64" i="1"/>
  <c r="N64" i="1"/>
  <c r="L65" i="1"/>
  <c r="M65" i="1"/>
  <c r="N65" i="1"/>
  <c r="L66" i="1"/>
  <c r="M66" i="1"/>
  <c r="N66" i="1"/>
  <c r="L67" i="1"/>
  <c r="M67" i="1"/>
  <c r="N67" i="1"/>
  <c r="N61" i="1"/>
  <c r="M61" i="1"/>
  <c r="L61" i="1"/>
  <c r="L33" i="1"/>
  <c r="M33" i="1"/>
  <c r="N33" i="1"/>
  <c r="L34" i="1"/>
  <c r="M34" i="1"/>
  <c r="N34" i="1"/>
  <c r="L35" i="1"/>
  <c r="M35" i="1"/>
  <c r="N35" i="1"/>
  <c r="L36" i="1"/>
  <c r="M36" i="1"/>
  <c r="N36" i="1"/>
  <c r="L37" i="1"/>
  <c r="M37" i="1"/>
  <c r="N37" i="1"/>
  <c r="L38" i="1"/>
  <c r="M38" i="1"/>
  <c r="N38" i="1"/>
  <c r="L39" i="1"/>
  <c r="M39" i="1"/>
  <c r="N39" i="1"/>
  <c r="L40" i="1"/>
  <c r="M40" i="1"/>
  <c r="N40" i="1"/>
  <c r="L41" i="1"/>
  <c r="M41" i="1"/>
  <c r="N41" i="1"/>
  <c r="L42" i="1"/>
  <c r="M42" i="1"/>
  <c r="N42" i="1"/>
  <c r="L43" i="1"/>
  <c r="M43" i="1"/>
  <c r="N43" i="1"/>
  <c r="L44" i="1"/>
  <c r="M44" i="1"/>
  <c r="N44" i="1"/>
  <c r="L45" i="1"/>
  <c r="M45" i="1"/>
  <c r="N45" i="1"/>
  <c r="L46" i="1"/>
  <c r="M46" i="1"/>
  <c r="N46" i="1"/>
  <c r="N32" i="1"/>
  <c r="M32" i="1"/>
  <c r="L32" i="1"/>
  <c r="L19" i="1"/>
  <c r="M19" i="1"/>
  <c r="N19" i="1"/>
  <c r="L20" i="1"/>
  <c r="M20" i="1"/>
  <c r="N20" i="1"/>
  <c r="L21" i="1"/>
  <c r="M21" i="1"/>
  <c r="N21" i="1"/>
  <c r="L22" i="1"/>
  <c r="M22" i="1"/>
  <c r="N22" i="1"/>
  <c r="L23" i="1"/>
  <c r="M23" i="1"/>
  <c r="N23" i="1"/>
  <c r="L24" i="1"/>
  <c r="M24" i="1"/>
  <c r="N24" i="1"/>
  <c r="L25" i="1"/>
  <c r="M25" i="1"/>
  <c r="N25" i="1"/>
  <c r="M18" i="1"/>
  <c r="N18" i="1"/>
  <c r="L18" i="1"/>
  <c r="D62" i="1" l="1"/>
  <c r="D63" i="1"/>
  <c r="D66" i="1"/>
  <c r="D33" i="1"/>
  <c r="D37" i="1"/>
  <c r="D39" i="1"/>
  <c r="D40" i="1"/>
  <c r="D20" i="1"/>
  <c r="D21" i="1"/>
  <c r="D22" i="1"/>
  <c r="D23" i="1"/>
  <c r="I34" i="1" l="1"/>
  <c r="K34" i="1" s="1"/>
  <c r="O34" i="1" s="1"/>
  <c r="I35" i="1"/>
  <c r="K35" i="1" s="1"/>
  <c r="O35" i="1" s="1"/>
  <c r="I36" i="1"/>
  <c r="K36" i="1" s="1"/>
  <c r="O36" i="1" s="1"/>
  <c r="I37" i="1"/>
  <c r="K37" i="1" s="1"/>
  <c r="O37" i="1" s="1"/>
  <c r="I38" i="1"/>
  <c r="K38" i="1" s="1"/>
  <c r="O38" i="1" s="1"/>
  <c r="I39" i="1"/>
  <c r="K39" i="1" s="1"/>
  <c r="O39" i="1" s="1"/>
  <c r="I40" i="1"/>
  <c r="K40" i="1" s="1"/>
  <c r="O40" i="1" s="1"/>
  <c r="I41" i="1"/>
  <c r="K41" i="1" s="1"/>
  <c r="O41" i="1" s="1"/>
  <c r="I42" i="1"/>
  <c r="K42" i="1" s="1"/>
  <c r="O42" i="1" s="1"/>
  <c r="I43" i="1"/>
  <c r="K43" i="1" s="1"/>
  <c r="O43" i="1" s="1"/>
  <c r="I44" i="1"/>
  <c r="K44" i="1" s="1"/>
  <c r="O44" i="1" s="1"/>
  <c r="I45" i="1"/>
  <c r="K45" i="1" s="1"/>
  <c r="O45" i="1" s="1"/>
  <c r="H34" i="1"/>
  <c r="H35" i="1"/>
  <c r="H36" i="1"/>
  <c r="H37" i="1"/>
  <c r="H38" i="1"/>
  <c r="H39" i="1"/>
  <c r="I19" i="1"/>
  <c r="K19" i="1" s="1"/>
  <c r="O19" i="1" s="1"/>
  <c r="I20" i="1"/>
  <c r="K20" i="1" s="1"/>
  <c r="O20" i="1" s="1"/>
  <c r="I21" i="1"/>
  <c r="K21" i="1" s="1"/>
  <c r="O21" i="1" s="1"/>
  <c r="I22" i="1"/>
  <c r="K22" i="1" s="1"/>
  <c r="O22" i="1" s="1"/>
  <c r="I23" i="1"/>
  <c r="K23" i="1" s="1"/>
  <c r="O23" i="1" s="1"/>
  <c r="I24" i="1"/>
  <c r="K24" i="1" s="1"/>
  <c r="O24" i="1" s="1"/>
  <c r="I25" i="1"/>
  <c r="K25" i="1" s="1"/>
  <c r="O25" i="1" s="1"/>
  <c r="I26" i="1"/>
  <c r="I27" i="1"/>
  <c r="I28" i="1"/>
  <c r="I29" i="1"/>
  <c r="I30" i="1"/>
  <c r="I46" i="1"/>
  <c r="K46" i="1" s="1"/>
  <c r="O46" i="1" s="1"/>
  <c r="I47" i="1"/>
  <c r="I48" i="1"/>
  <c r="I49" i="1"/>
  <c r="I50" i="1"/>
  <c r="I51" i="1"/>
  <c r="I52" i="1"/>
  <c r="I62" i="1"/>
  <c r="K62" i="1" s="1"/>
  <c r="O62" i="1" s="1"/>
  <c r="I63" i="1"/>
  <c r="K63" i="1" s="1"/>
  <c r="O63" i="1" s="1"/>
  <c r="I64" i="1"/>
  <c r="K64" i="1" s="1"/>
  <c r="O64" i="1" s="1"/>
  <c r="I65" i="1"/>
  <c r="K65" i="1" s="1"/>
  <c r="O65" i="1" s="1"/>
  <c r="I66" i="1"/>
  <c r="K66" i="1" s="1"/>
  <c r="O66" i="1" s="1"/>
  <c r="I67" i="1"/>
  <c r="K67" i="1" s="1"/>
  <c r="O67" i="1" s="1"/>
  <c r="I68" i="1"/>
  <c r="I69" i="1"/>
  <c r="I70" i="1"/>
  <c r="I71" i="1"/>
  <c r="I72" i="1"/>
  <c r="H62" i="1"/>
  <c r="H63" i="1"/>
  <c r="H64" i="1"/>
  <c r="H65" i="1"/>
  <c r="H66" i="1"/>
  <c r="H67" i="1"/>
  <c r="D68" i="1"/>
  <c r="H68" i="1" s="1"/>
  <c r="D69" i="1"/>
  <c r="H69" i="1" s="1"/>
  <c r="D70" i="1"/>
  <c r="H70" i="1" s="1"/>
  <c r="D71" i="1"/>
  <c r="D72" i="1"/>
  <c r="H40" i="1"/>
  <c r="H41" i="1"/>
  <c r="H42" i="1"/>
  <c r="H43" i="1"/>
  <c r="H44" i="1"/>
  <c r="H45" i="1"/>
  <c r="D47" i="1"/>
  <c r="D48" i="1"/>
  <c r="D49" i="1"/>
  <c r="D50" i="1"/>
  <c r="D51" i="1"/>
  <c r="D52" i="1"/>
  <c r="H19" i="1"/>
  <c r="H20" i="1"/>
  <c r="H21" i="1"/>
  <c r="H22" i="1"/>
  <c r="H23" i="1"/>
  <c r="D26" i="1"/>
  <c r="D27" i="1"/>
  <c r="D28" i="1"/>
  <c r="D29" i="1"/>
  <c r="D30" i="1"/>
  <c r="I61" i="1" l="1"/>
  <c r="K61" i="1" s="1"/>
  <c r="O61" i="1" s="1"/>
  <c r="I33" i="1"/>
  <c r="K33" i="1" s="1"/>
  <c r="O33" i="1" s="1"/>
  <c r="I32" i="1"/>
  <c r="K32" i="1" s="1"/>
  <c r="O32" i="1" s="1"/>
  <c r="I18" i="1"/>
  <c r="H72" i="1" l="1"/>
  <c r="H71" i="1"/>
  <c r="H52" i="1"/>
  <c r="H51" i="1"/>
  <c r="H50" i="1"/>
  <c r="H49" i="1"/>
  <c r="H48" i="1"/>
  <c r="H47" i="1"/>
  <c r="H30" i="1"/>
  <c r="H29" i="1"/>
  <c r="H28" i="1"/>
  <c r="H27" i="1"/>
  <c r="H26" i="1"/>
  <c r="H25" i="1"/>
  <c r="H61" i="1" l="1"/>
  <c r="H32" i="1"/>
  <c r="H33" i="1"/>
  <c r="H46" i="1"/>
  <c r="E73" i="1"/>
  <c r="F73" i="1"/>
  <c r="G73" i="1"/>
  <c r="C73" i="1"/>
  <c r="E31" i="1"/>
  <c r="F31" i="1"/>
  <c r="G31" i="1"/>
  <c r="C31" i="1"/>
  <c r="H24" i="1"/>
  <c r="D7" i="1"/>
  <c r="D53" i="1" s="1"/>
  <c r="E7" i="1"/>
  <c r="E53" i="1" s="1"/>
  <c r="F7" i="1"/>
  <c r="F53" i="1" s="1"/>
  <c r="G7" i="1"/>
  <c r="G53" i="1" s="1"/>
  <c r="H7" i="1"/>
  <c r="H53" i="1" s="1"/>
  <c r="C7" i="1"/>
  <c r="H18" i="1" l="1"/>
  <c r="K18" i="1"/>
  <c r="O18" i="1" s="1"/>
  <c r="D31" i="1"/>
  <c r="H31" i="1"/>
  <c r="H73" i="1"/>
  <c r="D73" i="1"/>
  <c r="C74" i="1"/>
  <c r="J54" i="1" l="1"/>
  <c r="M16" i="1"/>
  <c r="E74" i="1"/>
  <c r="F74" i="1"/>
  <c r="G74" i="1"/>
  <c r="H74" i="1"/>
  <c r="C53" i="1"/>
  <c r="I16" i="1"/>
  <c r="J16" i="1" s="1"/>
  <c r="J53" i="1" l="1"/>
  <c r="D74" i="1"/>
  <c r="J18" i="1"/>
  <c r="K16" i="1" s="1"/>
  <c r="J17" i="1"/>
</calcChain>
</file>

<file path=xl/sharedStrings.xml><?xml version="1.0" encoding="utf-8"?>
<sst xmlns="http://schemas.openxmlformats.org/spreadsheetml/2006/main" count="720" uniqueCount="255">
  <si>
    <t>Mã MH, MĐ</t>
  </si>
  <si>
    <t>Tên môn học, mô đun</t>
  </si>
  <si>
    <t>Thời gian đào tạo (giờ)</t>
  </si>
  <si>
    <t>Tổng</t>
  </si>
  <si>
    <t>số</t>
  </si>
  <si>
    <t>Số giờ lên lớp</t>
  </si>
  <si>
    <t>Số giờ tự học</t>
  </si>
  <si>
    <t>Lý</t>
  </si>
  <si>
    <t>thuyết</t>
  </si>
  <si>
    <t>Thực hành</t>
  </si>
  <si>
    <t>Kiểm tra</t>
  </si>
  <si>
    <t>I</t>
  </si>
  <si>
    <t>Các môn học chung</t>
  </si>
  <si>
    <t>Chính trị</t>
  </si>
  <si>
    <t>Pháp luật</t>
  </si>
  <si>
    <t>Giáo dục quốc phòng - An ninh</t>
  </si>
  <si>
    <t>Tin học</t>
  </si>
  <si>
    <t>II</t>
  </si>
  <si>
    <t>Các môn học, mô đun đào tạo nghề bắt buộc</t>
  </si>
  <si>
    <t>II.1</t>
  </si>
  <si>
    <t>Các môn học, mô đun kỹ thuật cơ sở</t>
  </si>
  <si>
    <t>II.2</t>
  </si>
  <si>
    <t>Các môn học, mô đun chuyên môn nghề</t>
  </si>
  <si>
    <t>Tổng cộng</t>
  </si>
  <si>
    <t>III. DANH MỤC MÔN HỌC, MÔ ĐUN ĐÀO TẠO BẮT BUỘC, THỜI GIAN VÀ PHÂN BỔ THỜI GIAN:</t>
  </si>
  <si>
    <t>IV. DANH MỤC MÔN HỌC, MÔ ĐUN ĐÀO TẠO TỰ CHỌN, THỜI GIAN VÀ PHÂN BỔ THỜI GIAN:</t>
  </si>
  <si>
    <t>Mã</t>
  </si>
  <si>
    <t>MH,</t>
  </si>
  <si>
    <t>MĐ</t>
  </si>
  <si>
    <t xml:space="preserve">Tên môn học, </t>
  </si>
  <si>
    <t>mô đun tự chọn</t>
  </si>
  <si>
    <t>Tổng số</t>
  </si>
  <si>
    <t>Số giờ  tự học</t>
  </si>
  <si>
    <t>Lý thuyết</t>
  </si>
  <si>
    <t>Thực</t>
  </si>
  <si>
    <t>hành</t>
  </si>
  <si>
    <t>chưa qui đổi</t>
  </si>
  <si>
    <t>qui đổi</t>
  </si>
  <si>
    <t>Mạch điện</t>
  </si>
  <si>
    <t>Vẽ kỹ thuật</t>
  </si>
  <si>
    <t>Vật liệu điện</t>
  </si>
  <si>
    <t>Khí cụ điện</t>
  </si>
  <si>
    <t>Điện tử cơ bản</t>
  </si>
  <si>
    <t>Kỹ thuật nguội</t>
  </si>
  <si>
    <t>Điều khiển điện khi nén</t>
  </si>
  <si>
    <t>Đo lường điện</t>
  </si>
  <si>
    <t>Máy điện 1</t>
  </si>
  <si>
    <t>Máy điện 2</t>
  </si>
  <si>
    <t>Cung cấp điện</t>
  </si>
  <si>
    <t>Trang bị điện 1</t>
  </si>
  <si>
    <t>Trang bị điện 2</t>
  </si>
  <si>
    <t>Tổ chức sản xuất</t>
  </si>
  <si>
    <t>PLC cơ bản</t>
  </si>
  <si>
    <t>Truyền động điện</t>
  </si>
  <si>
    <t>PLC nâng cao</t>
  </si>
  <si>
    <t>Thực tập tốt nghiệp</t>
  </si>
  <si>
    <t>Kỹ thuật lắp đặt điện</t>
  </si>
  <si>
    <t>Chuyên đề Điều khiển lập trình cỡ nhỏ</t>
  </si>
  <si>
    <t>Điện tử ứng dụng</t>
  </si>
  <si>
    <t>Kỹ thuật lạnh</t>
  </si>
  <si>
    <t>Thiết bị điện gia dụng</t>
  </si>
  <si>
    <t>Quấn dây máy điện nâng cao</t>
  </si>
  <si>
    <t>Bảo vệ rơle</t>
  </si>
  <si>
    <t>LT</t>
  </si>
  <si>
    <t>TH</t>
  </si>
  <si>
    <t>KT</t>
  </si>
  <si>
    <t>CĐN ĐIỆN  CÔNG NGHIỆP 16/06/2015</t>
  </si>
  <si>
    <t>TT</t>
  </si>
  <si>
    <t>Ghi chú</t>
  </si>
  <si>
    <t>Học kỳ 2</t>
  </si>
  <si>
    <t>Học kỳ 3</t>
  </si>
  <si>
    <t>Học kỳ 4</t>
  </si>
  <si>
    <t>Học kỳ 5</t>
  </si>
  <si>
    <t>Học kỳ 6</t>
  </si>
  <si>
    <t>Anh văn 1</t>
  </si>
  <si>
    <t>Giáo dục thể chất 1</t>
  </si>
  <si>
    <t>Giáo dục thể chất 2</t>
  </si>
  <si>
    <t>Anh văn 2</t>
  </si>
  <si>
    <t>bậc&amp;loại hình ĐT</t>
  </si>
  <si>
    <t>Nhóm ngành ĐT</t>
  </si>
  <si>
    <t xml:space="preserve">ĐV chủ quản </t>
  </si>
  <si>
    <t>Năm ĐT</t>
  </si>
  <si>
    <t>mã thứ tự HP</t>
  </si>
  <si>
    <t>33</t>
  </si>
  <si>
    <t>02</t>
  </si>
  <si>
    <t>09</t>
  </si>
  <si>
    <t>1</t>
  </si>
  <si>
    <t>130</t>
  </si>
  <si>
    <t>12</t>
  </si>
  <si>
    <t>122</t>
  </si>
  <si>
    <t>11</t>
  </si>
  <si>
    <t>001</t>
  </si>
  <si>
    <t>01</t>
  </si>
  <si>
    <t>080</t>
  </si>
  <si>
    <t>280</t>
  </si>
  <si>
    <t>240</t>
  </si>
  <si>
    <t>241</t>
  </si>
  <si>
    <t>242</t>
  </si>
  <si>
    <t>243</t>
  </si>
  <si>
    <t>TỔNG TOÀN KHÓA</t>
  </si>
  <si>
    <t>SL MÔN HỌC</t>
  </si>
  <si>
    <t>TỔNG ĐT NGHỀ</t>
  </si>
  <si>
    <t>An toàn điện (ĐCN)</t>
  </si>
  <si>
    <t>Vẽ điện (ĐTCN, ĐCN)</t>
  </si>
  <si>
    <t>Kỹ thuật xung- số (ĐCN)</t>
  </si>
  <si>
    <t>Điện tử công suất (ĐTCN,ĐCN)</t>
  </si>
  <si>
    <t>Kỹ thuật cảm biến (ĐCN,ĐTVT)</t>
  </si>
  <si>
    <t>Mã Học phần</t>
  </si>
  <si>
    <t xml:space="preserve">Tên học phần </t>
  </si>
  <si>
    <t>Tên học phần:
Học trước (a)
Tiên quyết (b)
Song hành (C).</t>
  </si>
  <si>
    <t>Số tính chỉ</t>
  </si>
  <si>
    <t>Học phần bắt buộc</t>
  </si>
  <si>
    <t>Học phần tự chọn</t>
  </si>
  <si>
    <t xml:space="preserve">Tổng cộng </t>
  </si>
  <si>
    <t>Kế hoạch giảng dạy trong học kỳ</t>
  </si>
  <si>
    <t xml:space="preserve">Học kỳ 1    </t>
  </si>
  <si>
    <t>tính chỉ</t>
  </si>
  <si>
    <t>tín chỉ</t>
  </si>
  <si>
    <t>Giáo dục thể chất (*)</t>
  </si>
  <si>
    <t>Đồ án học phần 1</t>
  </si>
  <si>
    <t>Đồ án học phần 2</t>
  </si>
  <si>
    <t>Toán 1</t>
  </si>
  <si>
    <t>Vật lý 1</t>
  </si>
  <si>
    <t>Hóa học 1</t>
  </si>
  <si>
    <t>Toán 2</t>
  </si>
  <si>
    <t>Vật lý 2</t>
  </si>
  <si>
    <t>Hóa học 2</t>
  </si>
  <si>
    <t>Ngữ văn 1</t>
  </si>
  <si>
    <t>Toán 3</t>
  </si>
  <si>
    <t>Vật lý 3</t>
  </si>
  <si>
    <t>Hóa học 3</t>
  </si>
  <si>
    <t>Ngữ văn 2</t>
  </si>
  <si>
    <t>Toán 4</t>
  </si>
  <si>
    <t>Vật lý 4</t>
  </si>
  <si>
    <t>Hóa học 4</t>
  </si>
  <si>
    <t>Ngữ văn 3</t>
  </si>
  <si>
    <t>Ngữ văn 4</t>
  </si>
  <si>
    <t>Máy điện</t>
  </si>
  <si>
    <t>TT Điện tử cơ bản</t>
  </si>
  <si>
    <t>TT Điện cơ bản</t>
  </si>
  <si>
    <t>An toàn điện</t>
  </si>
  <si>
    <t>Trang bị điện</t>
  </si>
  <si>
    <t>TT Đo lường và cảm biến</t>
  </si>
  <si>
    <t>`</t>
  </si>
  <si>
    <t>Điện tử căn bản</t>
  </si>
  <si>
    <t>TT Điện tử căn bản</t>
  </si>
  <si>
    <t>Kỹ thuật số</t>
  </si>
  <si>
    <t>TT Kỹ thuật số</t>
  </si>
  <si>
    <t>Điện tử tương tự</t>
  </si>
  <si>
    <t>Điện tử công suất</t>
  </si>
  <si>
    <t>TT Trang bị điện</t>
  </si>
  <si>
    <t>AV chuyên ngành</t>
  </si>
  <si>
    <t>Vi xử lý</t>
  </si>
  <si>
    <t>PLC</t>
  </si>
  <si>
    <t>TT Vi xử lý</t>
  </si>
  <si>
    <t>TĐH Qtr công nghệ</t>
  </si>
  <si>
    <t>Thiết bị và hệ thống TĐH</t>
  </si>
  <si>
    <t>TT PLC</t>
  </si>
  <si>
    <t>TT TĐH Qtr công nghệ</t>
  </si>
  <si>
    <t>Kỹ thuật Robot</t>
  </si>
  <si>
    <t>Sửa chữa và bảo trì thiết bị TĐH</t>
  </si>
  <si>
    <t>TT Sửa chữa và bảo trì thiết bị TĐH</t>
  </si>
  <si>
    <t>TT SCADA</t>
  </si>
  <si>
    <t>Số tín chỉ</t>
  </si>
  <si>
    <t>An toàn điện (a)</t>
  </si>
  <si>
    <t>Điện tử cơ bản (a)</t>
  </si>
  <si>
    <t>PLC (a)</t>
  </si>
  <si>
    <t>Trang bị điện (a)</t>
  </si>
  <si>
    <t>Máy điện (a)</t>
  </si>
  <si>
    <t>Sửa chữa và bảo trì thiết bị TĐH (a)</t>
  </si>
  <si>
    <t>Máy điện (a)
Lập trình PLC (a)</t>
  </si>
  <si>
    <t>Lập trình hướng đối tượng</t>
  </si>
  <si>
    <t>(6,0,12)</t>
  </si>
  <si>
    <t>2(0,2,2)</t>
  </si>
  <si>
    <t>3(3,0,6)</t>
  </si>
  <si>
    <t>2(2,0,4)</t>
  </si>
  <si>
    <t>LLCT101</t>
  </si>
  <si>
    <t>KHCB105</t>
  </si>
  <si>
    <t>LLCT105</t>
  </si>
  <si>
    <t>1(0,0,3)</t>
  </si>
  <si>
    <t>6(0,0,18)</t>
  </si>
  <si>
    <t>LLCT202</t>
  </si>
  <si>
    <t>LLCT206</t>
  </si>
  <si>
    <t>1(1,0,2)</t>
  </si>
  <si>
    <t>1(0,1,1)</t>
  </si>
  <si>
    <t>4(4,0,8)</t>
  </si>
  <si>
    <t>LLCT302</t>
  </si>
  <si>
    <t>LLCT306</t>
  </si>
  <si>
    <t>KHCB305</t>
  </si>
  <si>
    <t>3(0,3,3)</t>
  </si>
  <si>
    <t>6(6,0,12)</t>
  </si>
  <si>
    <t>7(7,0,14)</t>
  </si>
  <si>
    <t>DDT301</t>
  </si>
  <si>
    <t>DDT302</t>
  </si>
  <si>
    <t>DDT303</t>
  </si>
  <si>
    <t>DDT307</t>
  </si>
  <si>
    <t>DDT304</t>
  </si>
  <si>
    <t>DDT305</t>
  </si>
  <si>
    <t>DDT306</t>
  </si>
  <si>
    <t>DDT308</t>
  </si>
  <si>
    <t>DDT309</t>
  </si>
  <si>
    <t>DDT310</t>
  </si>
  <si>
    <t>DDT311</t>
  </si>
  <si>
    <t>DDT312</t>
  </si>
  <si>
    <t>DDT313</t>
  </si>
  <si>
    <t>DDT101</t>
  </si>
  <si>
    <t>DDT109</t>
  </si>
  <si>
    <t>DDT107</t>
  </si>
  <si>
    <t>DDT108</t>
  </si>
  <si>
    <t>DDT111</t>
  </si>
  <si>
    <t>DDT112</t>
  </si>
  <si>
    <t>DDT113</t>
  </si>
  <si>
    <t>DDT114</t>
  </si>
  <si>
    <t>DDT115</t>
  </si>
  <si>
    <t>DDT116</t>
  </si>
  <si>
    <t>DDT105</t>
  </si>
  <si>
    <t>DDT106</t>
  </si>
  <si>
    <t>DDT103</t>
  </si>
  <si>
    <t>DDT102</t>
  </si>
  <si>
    <t>DDT104</t>
  </si>
  <si>
    <t>DDT124</t>
  </si>
  <si>
    <t>DDT125</t>
  </si>
  <si>
    <t>KHCB110</t>
  </si>
  <si>
    <t>KHCB118</t>
  </si>
  <si>
    <t>KHCB119</t>
  </si>
  <si>
    <t>KHCB120</t>
  </si>
  <si>
    <t>KHCB122</t>
  </si>
  <si>
    <t>DDT121</t>
  </si>
  <si>
    <t>DDT123</t>
  </si>
  <si>
    <t>DDT126</t>
  </si>
  <si>
    <t>DDT127</t>
  </si>
  <si>
    <t>DDT128</t>
  </si>
  <si>
    <t>DDT129</t>
  </si>
  <si>
    <t>DDT130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</si>
  <si>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</si>
  <si>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</si>
  <si>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</si>
  <si>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</si>
  <si>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</si>
  <si>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</si>
  <si>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</si>
  <si>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</si>
  <si>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DDT216</t>
  </si>
  <si>
    <t>DDT217</t>
  </si>
  <si>
    <t>DDT201</t>
  </si>
  <si>
    <t>DDT202</t>
  </si>
  <si>
    <t>DDT203</t>
  </si>
  <si>
    <t>DDT204</t>
  </si>
  <si>
    <t>DDT205</t>
  </si>
  <si>
    <t>DDT206</t>
  </si>
  <si>
    <t>DDT207</t>
  </si>
  <si>
    <t>DDT316</t>
  </si>
  <si>
    <t>DDT317</t>
  </si>
  <si>
    <t>DDT314</t>
  </si>
  <si>
    <t>DDT315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</si>
</sst>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color rgb="FF000000"/>
      <name val="Times New Roman"/>
      <family val="1"/>
    </font>
    <font>
      <sz val="11"/>
      <name val="Calibri"/>
      <family val="2"/>
      <scheme val="minor"/>
    </font>
    <font>
      <sz val="14"/>
      <color theme="1"/>
      <name val="Times New Roman"/>
      <family val="1"/>
    </font>
    <font>
      <sz val="14"/>
      <color rgb="FF0070C0"/>
      <name val="Times New Roman"/>
      <family val="1"/>
    </font>
    <font>
      <b/>
      <sz val="14"/>
      <color rgb="FF00B0F0"/>
      <name val="Times New Roman"/>
      <family val="1"/>
    </font>
    <font>
      <sz val="14"/>
      <color rgb="FF00B0F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3"/>
      <color rgb="FF00B0F0"/>
      <name val="Times New Roman"/>
      <family val="1"/>
    </font>
    <font>
      <sz val="14"/>
      <color rgb="FF7030A0"/>
      <name val="Times New Roman"/>
      <family val="1"/>
    </font>
    <font>
      <sz val="14"/>
      <color theme="9" tint="-0.249977111117893"/>
      <name val="Times New Roman"/>
      <family val="1"/>
    </font>
    <font>
      <sz val="13"/>
      <color theme="9" tint="-0.249977111117893"/>
      <name val="Times New Roman"/>
      <family val="1"/>
    </font>
    <font>
      <b/>
      <sz val="13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Fill="1"/>
    <xf numFmtId="0" fontId="2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4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quotePrefix="1"/>
    <xf numFmtId="0" fontId="2" fillId="2" borderId="7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5" fillId="0" borderId="14" xfId="0" applyFont="1" applyBorder="1" applyAlignment="1">
      <alignment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5" borderId="14" xfId="0" applyFont="1" applyFill="1" applyBorder="1" applyAlignment="1">
      <alignment vertical="center" wrapText="1"/>
    </xf>
    <xf numFmtId="0" fontId="15" fillId="5" borderId="4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vertic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2" fillId="6" borderId="7" xfId="0" applyFont="1" applyFill="1" applyBorder="1" applyAlignment="1">
      <alignment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9" fillId="6" borderId="14" xfId="0" applyFont="1" applyFill="1" applyBorder="1"/>
    <xf numFmtId="0" fontId="6" fillId="6" borderId="7" xfId="0" applyFont="1" applyFill="1" applyBorder="1" applyAlignment="1">
      <alignment horizontal="center" vertical="center" wrapText="1"/>
    </xf>
    <xf numFmtId="0" fontId="15" fillId="7" borderId="14" xfId="0" applyFont="1" applyFill="1" applyBorder="1" applyAlignment="1">
      <alignment vertical="center" wrapText="1"/>
    </xf>
    <xf numFmtId="0" fontId="15" fillId="7" borderId="4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5" fillId="6" borderId="3" xfId="0" applyFont="1" applyFill="1" applyBorder="1" applyAlignment="1">
      <alignment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14" xfId="0" applyFont="1" applyBorder="1" applyAlignment="1">
      <alignment vertical="center"/>
    </xf>
    <xf numFmtId="0" fontId="19" fillId="0" borderId="7" xfId="0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vertical="center" wrapText="1"/>
    </xf>
    <xf numFmtId="0" fontId="21" fillId="0" borderId="7" xfId="0" applyFont="1" applyBorder="1" applyAlignment="1">
      <alignment horizontal="center" vertical="center" wrapText="1"/>
    </xf>
    <xf numFmtId="0" fontId="22" fillId="6" borderId="3" xfId="0" applyFont="1" applyFill="1" applyBorder="1" applyAlignment="1">
      <alignment vertical="center" wrapText="1"/>
    </xf>
    <xf numFmtId="0" fontId="22" fillId="6" borderId="7" xfId="0" applyFont="1" applyFill="1" applyBorder="1" applyAlignment="1">
      <alignment horizontal="center" vertical="center" wrapText="1"/>
    </xf>
    <xf numFmtId="0" fontId="21" fillId="0" borderId="7" xfId="0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2" fillId="8" borderId="14" xfId="0" applyFont="1" applyFill="1" applyBorder="1" applyAlignment="1">
      <alignment horizontal="center"/>
    </xf>
    <xf numFmtId="0" fontId="16" fillId="0" borderId="14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4" xfId="0" applyFont="1" applyBorder="1" applyAlignment="1">
      <alignment horizontal="center" vertical="center" wrapText="1"/>
    </xf>
    <xf numFmtId="0" fontId="21" fillId="0" borderId="0" xfId="0" applyFont="1" applyAlignment="1">
      <alignment wrapText="1"/>
    </xf>
    <xf numFmtId="0" fontId="14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 wrapText="1"/>
    </xf>
    <xf numFmtId="0" fontId="9" fillId="6" borderId="7" xfId="0" applyFont="1" applyFill="1" applyBorder="1"/>
    <xf numFmtId="0" fontId="15" fillId="7" borderId="4" xfId="0" applyFont="1" applyFill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6" borderId="7" xfId="0" applyFont="1" applyFill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dn-dien_tu_cong_nghie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"/>
      <sheetName val="phan bo thoi gian"/>
      <sheetName val="Sheet3"/>
    </sheetNames>
    <sheetDataSet>
      <sheetData sheetId="0"/>
      <sheetData sheetId="1">
        <row r="7">
          <cell r="H7" t="str">
            <v>3302091130</v>
          </cell>
        </row>
        <row r="8">
          <cell r="H8" t="str">
            <v>3302121122</v>
          </cell>
        </row>
        <row r="9">
          <cell r="H9" t="str">
            <v>3302111001</v>
          </cell>
        </row>
        <row r="20">
          <cell r="H20" t="str">
            <v>3302091131</v>
          </cell>
        </row>
        <row r="21">
          <cell r="H21" t="str">
            <v>3302121123</v>
          </cell>
        </row>
        <row r="22">
          <cell r="H22" t="str">
            <v>3302061301</v>
          </cell>
        </row>
        <row r="23">
          <cell r="H23" t="str">
            <v>3302111005</v>
          </cell>
        </row>
        <row r="36">
          <cell r="H36" t="str">
            <v>3302132003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7"/>
  <sheetViews>
    <sheetView zoomScaleNormal="100" workbookViewId="0">
      <pane ySplit="6" topLeftCell="A16" activePane="bottomLeft" state="frozen"/>
      <selection pane="bottomLeft" activeCell="E11" sqref="E11"/>
    </sheetView>
  </sheetViews>
  <sheetFormatPr defaultRowHeight="15" x14ac:dyDescent="0.25"/>
  <cols>
    <col min="1" max="1" width="16.42578125" style="7" customWidth="1"/>
    <col min="2" max="2" width="24.5703125" style="7" customWidth="1"/>
    <col min="3" max="3" width="9.140625" style="7"/>
    <col min="4" max="4" width="9.140625" style="32"/>
    <col min="5" max="8" width="9.140625" style="7"/>
    <col min="9" max="9" width="9.42578125" style="7" customWidth="1"/>
    <col min="10" max="10" width="9.85546875" style="7" customWidth="1"/>
    <col min="11" max="11" width="7.140625" style="7" customWidth="1"/>
    <col min="12" max="16384" width="9.140625" style="7"/>
  </cols>
  <sheetData>
    <row r="1" spans="1:13" ht="15.75" thickBot="1" x14ac:dyDescent="0.3">
      <c r="A1" s="117" t="s">
        <v>66</v>
      </c>
      <c r="B1" s="117"/>
      <c r="C1" s="117"/>
      <c r="D1" s="117"/>
      <c r="E1" s="117"/>
      <c r="F1" s="117"/>
      <c r="G1" s="117"/>
      <c r="H1" s="117"/>
    </row>
    <row r="2" spans="1:13" ht="15.75" thickBot="1" x14ac:dyDescent="0.3">
      <c r="A2" s="118" t="s">
        <v>24</v>
      </c>
      <c r="B2" s="118"/>
      <c r="C2" s="118"/>
      <c r="D2" s="118"/>
      <c r="E2" s="118"/>
      <c r="F2" s="118"/>
      <c r="G2" s="118"/>
      <c r="H2" s="118"/>
    </row>
    <row r="3" spans="1:13" ht="19.5" thickBot="1" x14ac:dyDescent="0.3">
      <c r="A3" s="134" t="s">
        <v>0</v>
      </c>
      <c r="B3" s="134" t="s">
        <v>1</v>
      </c>
      <c r="C3" s="137" t="s">
        <v>2</v>
      </c>
      <c r="D3" s="138"/>
      <c r="E3" s="138"/>
      <c r="F3" s="138"/>
      <c r="G3" s="138"/>
      <c r="H3" s="139"/>
    </row>
    <row r="4" spans="1:13" ht="19.5" thickBot="1" x14ac:dyDescent="0.3">
      <c r="A4" s="135"/>
      <c r="B4" s="135"/>
      <c r="C4" s="8" t="s">
        <v>3</v>
      </c>
      <c r="D4" s="129" t="s">
        <v>5</v>
      </c>
      <c r="E4" s="130"/>
      <c r="F4" s="130"/>
      <c r="G4" s="131"/>
      <c r="H4" s="126" t="s">
        <v>6</v>
      </c>
    </row>
    <row r="5" spans="1:13" ht="18.75" x14ac:dyDescent="0.25">
      <c r="A5" s="135"/>
      <c r="B5" s="135"/>
      <c r="C5" s="8" t="s">
        <v>4</v>
      </c>
      <c r="D5" s="132" t="s">
        <v>3</v>
      </c>
      <c r="E5" s="8" t="s">
        <v>7</v>
      </c>
      <c r="F5" s="126" t="s">
        <v>9</v>
      </c>
      <c r="G5" s="126" t="s">
        <v>10</v>
      </c>
      <c r="H5" s="127"/>
    </row>
    <row r="6" spans="1:13" ht="19.5" thickBot="1" x14ac:dyDescent="0.3">
      <c r="A6" s="136"/>
      <c r="B6" s="136"/>
      <c r="C6" s="9"/>
      <c r="D6" s="133"/>
      <c r="E6" s="10" t="s">
        <v>8</v>
      </c>
      <c r="F6" s="128"/>
      <c r="G6" s="128"/>
      <c r="H6" s="128"/>
    </row>
    <row r="7" spans="1:13" ht="19.5" thickBot="1" x14ac:dyDescent="0.3">
      <c r="A7" s="11" t="s">
        <v>11</v>
      </c>
      <c r="B7" s="12" t="s">
        <v>12</v>
      </c>
      <c r="C7" s="13">
        <f>SUM(C8:C15)</f>
        <v>450</v>
      </c>
      <c r="D7" s="13">
        <f t="shared" ref="D7:H7" si="0">SUM(D8:D15)</f>
        <v>450</v>
      </c>
      <c r="E7" s="13">
        <f t="shared" si="0"/>
        <v>222</v>
      </c>
      <c r="F7" s="13">
        <f t="shared" si="0"/>
        <v>199</v>
      </c>
      <c r="G7" s="13">
        <f t="shared" si="0"/>
        <v>29</v>
      </c>
      <c r="H7" s="13">
        <f t="shared" si="0"/>
        <v>0</v>
      </c>
    </row>
    <row r="8" spans="1:13" ht="19.5" thickBot="1" x14ac:dyDescent="0.3">
      <c r="A8" s="5" t="str">
        <f>'[1]phan bo thoi gian'!H9</f>
        <v>3302111001</v>
      </c>
      <c r="B8" s="2" t="s">
        <v>13</v>
      </c>
      <c r="C8" s="1">
        <v>90</v>
      </c>
      <c r="D8" s="1">
        <v>90</v>
      </c>
      <c r="E8" s="1">
        <v>60</v>
      </c>
      <c r="F8" s="1">
        <v>24</v>
      </c>
      <c r="G8" s="1">
        <v>6</v>
      </c>
      <c r="H8" s="1">
        <f t="shared" ref="H8:H15" si="1">C8-D8</f>
        <v>0</v>
      </c>
    </row>
    <row r="9" spans="1:13" ht="19.5" thickBot="1" x14ac:dyDescent="0.3">
      <c r="A9" s="5" t="str">
        <f>'[1]phan bo thoi gian'!H23</f>
        <v>3302111005</v>
      </c>
      <c r="B9" s="2" t="s">
        <v>14</v>
      </c>
      <c r="C9" s="1">
        <v>30</v>
      </c>
      <c r="D9" s="1">
        <v>30</v>
      </c>
      <c r="E9" s="1">
        <v>22</v>
      </c>
      <c r="F9" s="1">
        <v>6</v>
      </c>
      <c r="G9" s="1">
        <v>2</v>
      </c>
      <c r="H9" s="1">
        <f t="shared" si="1"/>
        <v>0</v>
      </c>
    </row>
    <row r="10" spans="1:13" ht="19.5" thickBot="1" x14ac:dyDescent="0.3">
      <c r="A10" s="5" t="str">
        <f>'[1]phan bo thoi gian'!H7</f>
        <v>3302091130</v>
      </c>
      <c r="B10" s="54" t="s">
        <v>75</v>
      </c>
      <c r="C10" s="1">
        <v>30</v>
      </c>
      <c r="D10" s="1">
        <v>30</v>
      </c>
      <c r="E10" s="1">
        <v>2</v>
      </c>
      <c r="F10" s="1">
        <v>26</v>
      </c>
      <c r="G10" s="1">
        <v>2</v>
      </c>
      <c r="H10" s="1">
        <f t="shared" si="1"/>
        <v>0</v>
      </c>
    </row>
    <row r="11" spans="1:13" ht="19.5" thickBot="1" x14ac:dyDescent="0.3">
      <c r="A11" s="5" t="str">
        <f>'[1]phan bo thoi gian'!H20</f>
        <v>3302091131</v>
      </c>
      <c r="B11" s="54" t="s">
        <v>76</v>
      </c>
      <c r="C11" s="1">
        <v>30</v>
      </c>
      <c r="D11" s="1">
        <v>30</v>
      </c>
      <c r="E11" s="1">
        <v>2</v>
      </c>
      <c r="F11" s="1">
        <v>26</v>
      </c>
      <c r="G11" s="1">
        <v>2</v>
      </c>
      <c r="H11" s="1">
        <f t="shared" si="1"/>
        <v>0</v>
      </c>
    </row>
    <row r="12" spans="1:13" ht="38.25" thickBot="1" x14ac:dyDescent="0.3">
      <c r="A12" s="5" t="str">
        <f>'[1]phan bo thoi gian'!H36</f>
        <v>3302132003</v>
      </c>
      <c r="B12" s="2" t="s">
        <v>15</v>
      </c>
      <c r="C12" s="1">
        <v>75</v>
      </c>
      <c r="D12" s="1">
        <v>75</v>
      </c>
      <c r="E12" s="1">
        <v>59</v>
      </c>
      <c r="F12" s="1">
        <v>13</v>
      </c>
      <c r="G12" s="1">
        <v>3</v>
      </c>
      <c r="H12" s="1">
        <f t="shared" si="1"/>
        <v>0</v>
      </c>
    </row>
    <row r="13" spans="1:13" ht="19.5" thickBot="1" x14ac:dyDescent="0.3">
      <c r="A13" s="5" t="str">
        <f>'[1]phan bo thoi gian'!H22</f>
        <v>3302061301</v>
      </c>
      <c r="B13" s="2" t="s">
        <v>16</v>
      </c>
      <c r="C13" s="1">
        <v>75</v>
      </c>
      <c r="D13" s="1">
        <v>75</v>
      </c>
      <c r="E13" s="1">
        <v>17</v>
      </c>
      <c r="F13" s="1">
        <v>54</v>
      </c>
      <c r="G13" s="1">
        <v>4</v>
      </c>
      <c r="H13" s="1">
        <f t="shared" si="1"/>
        <v>0</v>
      </c>
    </row>
    <row r="14" spans="1:13" ht="19.5" thickBot="1" x14ac:dyDescent="0.3">
      <c r="A14" s="5" t="str">
        <f>'[1]phan bo thoi gian'!H8</f>
        <v>3302121122</v>
      </c>
      <c r="B14" s="54" t="s">
        <v>74</v>
      </c>
      <c r="C14" s="1">
        <v>60</v>
      </c>
      <c r="D14" s="1">
        <v>60</v>
      </c>
      <c r="E14" s="1">
        <v>30</v>
      </c>
      <c r="F14" s="1">
        <v>25</v>
      </c>
      <c r="G14" s="1">
        <v>5</v>
      </c>
      <c r="H14" s="1">
        <f t="shared" si="1"/>
        <v>0</v>
      </c>
    </row>
    <row r="15" spans="1:13" ht="19.5" thickBot="1" x14ac:dyDescent="0.3">
      <c r="A15" s="5" t="str">
        <f>'[1]phan bo thoi gian'!H21</f>
        <v>3302121123</v>
      </c>
      <c r="B15" s="54" t="s">
        <v>77</v>
      </c>
      <c r="C15" s="1">
        <v>60</v>
      </c>
      <c r="D15" s="1">
        <v>60</v>
      </c>
      <c r="E15" s="1">
        <v>30</v>
      </c>
      <c r="F15" s="1">
        <v>25</v>
      </c>
      <c r="G15" s="1">
        <v>5</v>
      </c>
      <c r="H15" s="1">
        <f t="shared" si="1"/>
        <v>0</v>
      </c>
      <c r="I15" s="7" t="s">
        <v>36</v>
      </c>
      <c r="J15" s="7" t="s">
        <v>37</v>
      </c>
    </row>
    <row r="16" spans="1:13" ht="57" thickBot="1" x14ac:dyDescent="0.3">
      <c r="A16" s="11" t="s">
        <v>17</v>
      </c>
      <c r="B16" s="12" t="s">
        <v>18</v>
      </c>
      <c r="C16" s="13">
        <f t="shared" ref="C16:H16" si="2">C17+C31</f>
        <v>2520</v>
      </c>
      <c r="D16" s="13">
        <f t="shared" si="2"/>
        <v>1755</v>
      </c>
      <c r="E16" s="13">
        <f t="shared" si="2"/>
        <v>672</v>
      </c>
      <c r="F16" s="13">
        <f t="shared" si="2"/>
        <v>1007</v>
      </c>
      <c r="G16" s="13">
        <f t="shared" si="2"/>
        <v>76</v>
      </c>
      <c r="H16" s="13">
        <f t="shared" si="2"/>
        <v>765</v>
      </c>
      <c r="I16" s="17">
        <f>SUM(C16,C73)</f>
        <v>3300</v>
      </c>
      <c r="J16" s="17">
        <f>I16/1.5</f>
        <v>2200</v>
      </c>
      <c r="K16" s="7">
        <f>J18+H16+H73</f>
        <v>3300</v>
      </c>
      <c r="M16" s="7">
        <f>E16+F16+G16</f>
        <v>1755</v>
      </c>
    </row>
    <row r="17" spans="1:15" ht="38.25" thickBot="1" x14ac:dyDescent="0.3">
      <c r="A17" s="18" t="s">
        <v>19</v>
      </c>
      <c r="B17" s="19" t="s">
        <v>20</v>
      </c>
      <c r="C17" s="13">
        <f t="shared" ref="C17:H17" si="3">SUM(C18:C30)</f>
        <v>445</v>
      </c>
      <c r="D17" s="13">
        <f t="shared" si="3"/>
        <v>345</v>
      </c>
      <c r="E17" s="13">
        <f t="shared" si="3"/>
        <v>198</v>
      </c>
      <c r="F17" s="13">
        <f t="shared" si="3"/>
        <v>127</v>
      </c>
      <c r="G17" s="13">
        <f t="shared" si="3"/>
        <v>20</v>
      </c>
      <c r="H17" s="13">
        <f t="shared" si="3"/>
        <v>100</v>
      </c>
      <c r="J17" s="20">
        <f>J16-(D16+D73)</f>
        <v>-5</v>
      </c>
      <c r="L17" s="7" t="s">
        <v>63</v>
      </c>
      <c r="M17" s="7" t="s">
        <v>64</v>
      </c>
      <c r="N17" s="7" t="s">
        <v>65</v>
      </c>
    </row>
    <row r="18" spans="1:15" ht="19.5" thickBot="1" x14ac:dyDescent="0.3">
      <c r="A18" s="21">
        <f>'CDN-2nam'!H12</f>
        <v>0</v>
      </c>
      <c r="B18" s="19" t="s">
        <v>102</v>
      </c>
      <c r="C18" s="22">
        <v>30</v>
      </c>
      <c r="D18" s="44">
        <f>IF(C18&lt;=30,C18,C18/1.5)</f>
        <v>30</v>
      </c>
      <c r="E18" s="45">
        <v>28</v>
      </c>
      <c r="F18" s="46">
        <v>0</v>
      </c>
      <c r="G18" s="46">
        <v>2</v>
      </c>
      <c r="H18" s="10">
        <f>C18-D18</f>
        <v>0</v>
      </c>
      <c r="I18" s="7">
        <f>SUM(E18:G18)</f>
        <v>30</v>
      </c>
      <c r="J18" s="7">
        <f>D16+D73</f>
        <v>2205</v>
      </c>
      <c r="K18" s="7">
        <f>D18-I18</f>
        <v>0</v>
      </c>
      <c r="L18" s="7">
        <f>E18/1.5</f>
        <v>18.666666666666668</v>
      </c>
      <c r="M18" s="7">
        <f t="shared" ref="M18:N18" si="4">F18/1.5</f>
        <v>0</v>
      </c>
      <c r="N18" s="7">
        <f t="shared" si="4"/>
        <v>1.3333333333333333</v>
      </c>
      <c r="O18" s="7">
        <f>F18+K18</f>
        <v>0</v>
      </c>
    </row>
    <row r="19" spans="1:15" ht="19.5" thickBot="1" x14ac:dyDescent="0.3">
      <c r="A19" s="23" t="str">
        <f>'CDN-2nam'!H29</f>
        <v>DDT102</v>
      </c>
      <c r="B19" s="15" t="s">
        <v>38</v>
      </c>
      <c r="C19" s="24">
        <v>90</v>
      </c>
      <c r="D19" s="47">
        <v>75</v>
      </c>
      <c r="E19" s="48">
        <v>43</v>
      </c>
      <c r="F19" s="49">
        <v>28</v>
      </c>
      <c r="G19" s="49">
        <v>4</v>
      </c>
      <c r="H19" s="10">
        <f t="shared" ref="H19:H23" si="5">C19-D19</f>
        <v>15</v>
      </c>
      <c r="I19" s="7">
        <f t="shared" ref="I19:I30" si="6">SUM(E19:G19)</f>
        <v>75</v>
      </c>
      <c r="K19" s="7">
        <f t="shared" ref="K19:K25" si="7">D19-I19</f>
        <v>0</v>
      </c>
      <c r="L19" s="7">
        <f t="shared" ref="L19:L25" si="8">E19/1.5</f>
        <v>28.666666666666668</v>
      </c>
      <c r="M19" s="7">
        <f t="shared" ref="M19:M25" si="9">F19/1.5</f>
        <v>18.666666666666668</v>
      </c>
      <c r="N19" s="7">
        <f t="shared" ref="N19:N25" si="10">G19/1.5</f>
        <v>2.6666666666666665</v>
      </c>
      <c r="O19" s="7">
        <f t="shared" ref="O19:O46" si="11">F19+K19</f>
        <v>28</v>
      </c>
    </row>
    <row r="20" spans="1:15" ht="19.5" thickBot="1" x14ac:dyDescent="0.3">
      <c r="A20" s="23" t="str">
        <f>'CDN-2nam'!H10</f>
        <v>DDT109</v>
      </c>
      <c r="B20" s="25" t="s">
        <v>39</v>
      </c>
      <c r="C20" s="24">
        <v>30</v>
      </c>
      <c r="D20" s="47">
        <f t="shared" ref="D20:D23" si="12">IF(C20&lt;=30,C20,C20/1.5)</f>
        <v>30</v>
      </c>
      <c r="E20" s="48">
        <v>28</v>
      </c>
      <c r="F20" s="49">
        <v>0</v>
      </c>
      <c r="G20" s="49">
        <v>2</v>
      </c>
      <c r="H20" s="10">
        <f t="shared" si="5"/>
        <v>0</v>
      </c>
      <c r="I20" s="7">
        <f t="shared" si="6"/>
        <v>30</v>
      </c>
      <c r="K20" s="7">
        <f t="shared" si="7"/>
        <v>0</v>
      </c>
      <c r="L20" s="7">
        <f t="shared" si="8"/>
        <v>18.666666666666668</v>
      </c>
      <c r="M20" s="7">
        <f t="shared" si="9"/>
        <v>0</v>
      </c>
      <c r="N20" s="7">
        <f t="shared" si="10"/>
        <v>1.3333333333333333</v>
      </c>
      <c r="O20" s="7">
        <f t="shared" si="11"/>
        <v>0</v>
      </c>
    </row>
    <row r="21" spans="1:15" ht="38.25" thickBot="1" x14ac:dyDescent="0.3">
      <c r="A21" s="23" t="str">
        <f>'CDN-2nam'!H30</f>
        <v>DDT104</v>
      </c>
      <c r="B21" s="25" t="s">
        <v>103</v>
      </c>
      <c r="C21" s="24">
        <v>30</v>
      </c>
      <c r="D21" s="44">
        <f t="shared" si="12"/>
        <v>30</v>
      </c>
      <c r="E21" s="45">
        <v>0</v>
      </c>
      <c r="F21" s="46">
        <v>28</v>
      </c>
      <c r="G21" s="46">
        <v>2</v>
      </c>
      <c r="H21" s="10">
        <f t="shared" si="5"/>
        <v>0</v>
      </c>
      <c r="I21" s="7">
        <f t="shared" si="6"/>
        <v>30</v>
      </c>
      <c r="K21" s="7">
        <f t="shared" si="7"/>
        <v>0</v>
      </c>
      <c r="L21" s="7">
        <f t="shared" si="8"/>
        <v>0</v>
      </c>
      <c r="M21" s="7">
        <f t="shared" si="9"/>
        <v>18.666666666666668</v>
      </c>
      <c r="N21" s="7">
        <f t="shared" si="10"/>
        <v>1.3333333333333333</v>
      </c>
      <c r="O21" s="7">
        <f t="shared" si="11"/>
        <v>28</v>
      </c>
    </row>
    <row r="22" spans="1:15" ht="19.5" thickBot="1" x14ac:dyDescent="0.3">
      <c r="A22" s="23">
        <f>'CDN-2nam'!H13</f>
        <v>0</v>
      </c>
      <c r="B22" s="25" t="s">
        <v>40</v>
      </c>
      <c r="C22" s="24">
        <v>30</v>
      </c>
      <c r="D22" s="47">
        <f t="shared" si="12"/>
        <v>30</v>
      </c>
      <c r="E22" s="48">
        <v>28</v>
      </c>
      <c r="F22" s="49">
        <v>0</v>
      </c>
      <c r="G22" s="49">
        <v>2</v>
      </c>
      <c r="H22" s="10">
        <f t="shared" si="5"/>
        <v>0</v>
      </c>
      <c r="I22" s="7">
        <f t="shared" si="6"/>
        <v>30</v>
      </c>
      <c r="K22" s="7">
        <f t="shared" si="7"/>
        <v>0</v>
      </c>
      <c r="L22" s="7">
        <f t="shared" si="8"/>
        <v>18.666666666666668</v>
      </c>
      <c r="M22" s="7">
        <f t="shared" si="9"/>
        <v>0</v>
      </c>
      <c r="N22" s="7">
        <f t="shared" si="10"/>
        <v>1.3333333333333333</v>
      </c>
      <c r="O22" s="7">
        <f t="shared" si="11"/>
        <v>0</v>
      </c>
    </row>
    <row r="23" spans="1:15" ht="19.5" thickBot="1" x14ac:dyDescent="0.3">
      <c r="A23" s="23" t="str">
        <f>'CDN-2nam'!H31</f>
        <v>DDT115</v>
      </c>
      <c r="B23" s="25" t="s">
        <v>41</v>
      </c>
      <c r="C23" s="24">
        <v>45</v>
      </c>
      <c r="D23" s="47">
        <f t="shared" si="12"/>
        <v>30</v>
      </c>
      <c r="E23" s="48">
        <v>28</v>
      </c>
      <c r="F23" s="49">
        <v>0</v>
      </c>
      <c r="G23" s="49">
        <v>2</v>
      </c>
      <c r="H23" s="10">
        <f t="shared" si="5"/>
        <v>15</v>
      </c>
      <c r="I23" s="7">
        <f t="shared" si="6"/>
        <v>30</v>
      </c>
      <c r="K23" s="7">
        <f t="shared" si="7"/>
        <v>0</v>
      </c>
      <c r="L23" s="7">
        <f t="shared" si="8"/>
        <v>18.666666666666668</v>
      </c>
      <c r="M23" s="7">
        <f t="shared" si="9"/>
        <v>0</v>
      </c>
      <c r="N23" s="7">
        <f t="shared" si="10"/>
        <v>1.3333333333333333</v>
      </c>
      <c r="O23" s="7">
        <f t="shared" si="11"/>
        <v>0</v>
      </c>
    </row>
    <row r="24" spans="1:15" ht="19.5" thickBot="1" x14ac:dyDescent="0.3">
      <c r="A24" s="23">
        <f>'CDN-2nam'!H14</f>
        <v>0</v>
      </c>
      <c r="B24" s="15" t="s">
        <v>42</v>
      </c>
      <c r="C24" s="24">
        <v>150</v>
      </c>
      <c r="D24" s="47">
        <v>90</v>
      </c>
      <c r="E24" s="48">
        <v>43</v>
      </c>
      <c r="F24" s="49">
        <v>43</v>
      </c>
      <c r="G24" s="49">
        <v>4</v>
      </c>
      <c r="H24" s="10">
        <f t="shared" ref="H24:H46" si="13">C24-D24</f>
        <v>60</v>
      </c>
      <c r="I24" s="7">
        <f t="shared" si="6"/>
        <v>90</v>
      </c>
      <c r="K24" s="7">
        <f t="shared" si="7"/>
        <v>0</v>
      </c>
      <c r="L24" s="7">
        <f t="shared" si="8"/>
        <v>28.666666666666668</v>
      </c>
      <c r="M24" s="7">
        <f t="shared" si="9"/>
        <v>28.666666666666668</v>
      </c>
      <c r="N24" s="7">
        <f t="shared" si="10"/>
        <v>2.6666666666666665</v>
      </c>
      <c r="O24" s="7">
        <f t="shared" si="11"/>
        <v>43</v>
      </c>
    </row>
    <row r="25" spans="1:15" ht="19.5" thickBot="1" x14ac:dyDescent="0.3">
      <c r="A25" s="23" t="str">
        <f>'CDN-2nam'!H11</f>
        <v>DDT107</v>
      </c>
      <c r="B25" s="25" t="s">
        <v>43</v>
      </c>
      <c r="C25" s="24">
        <v>40</v>
      </c>
      <c r="D25" s="47">
        <v>30</v>
      </c>
      <c r="E25" s="48">
        <v>0</v>
      </c>
      <c r="F25" s="49">
        <v>28</v>
      </c>
      <c r="G25" s="49">
        <v>2</v>
      </c>
      <c r="H25" s="10">
        <f t="shared" ref="H25:H30" si="14">C25-D25</f>
        <v>10</v>
      </c>
      <c r="I25" s="7">
        <f t="shared" si="6"/>
        <v>30</v>
      </c>
      <c r="K25" s="7">
        <f t="shared" si="7"/>
        <v>0</v>
      </c>
      <c r="L25" s="7">
        <f t="shared" si="8"/>
        <v>0</v>
      </c>
      <c r="M25" s="7">
        <f t="shared" si="9"/>
        <v>18.666666666666668</v>
      </c>
      <c r="N25" s="7">
        <f t="shared" si="10"/>
        <v>1.3333333333333333</v>
      </c>
      <c r="O25" s="7">
        <f t="shared" si="11"/>
        <v>28</v>
      </c>
    </row>
    <row r="26" spans="1:15" ht="19.5" hidden="1" thickBot="1" x14ac:dyDescent="0.3">
      <c r="A26" s="14"/>
      <c r="B26" s="15"/>
      <c r="C26" s="10"/>
      <c r="D26" s="16">
        <f t="shared" ref="D26:D30" si="15">IF(C26&lt;=30,C26,C26/1.5)</f>
        <v>0</v>
      </c>
      <c r="E26" s="10"/>
      <c r="F26" s="10"/>
      <c r="G26" s="10"/>
      <c r="H26" s="10">
        <f t="shared" si="14"/>
        <v>0</v>
      </c>
      <c r="I26" s="7">
        <f t="shared" si="6"/>
        <v>0</v>
      </c>
      <c r="O26" s="7">
        <f t="shared" si="11"/>
        <v>0</v>
      </c>
    </row>
    <row r="27" spans="1:15" ht="19.5" hidden="1" thickBot="1" x14ac:dyDescent="0.3">
      <c r="A27" s="14"/>
      <c r="B27" s="15"/>
      <c r="C27" s="10"/>
      <c r="D27" s="16">
        <f t="shared" si="15"/>
        <v>0</v>
      </c>
      <c r="E27" s="10"/>
      <c r="F27" s="10"/>
      <c r="G27" s="10"/>
      <c r="H27" s="10">
        <f t="shared" si="14"/>
        <v>0</v>
      </c>
      <c r="I27" s="7">
        <f t="shared" si="6"/>
        <v>0</v>
      </c>
      <c r="O27" s="7">
        <f t="shared" si="11"/>
        <v>0</v>
      </c>
    </row>
    <row r="28" spans="1:15" ht="19.5" hidden="1" thickBot="1" x14ac:dyDescent="0.3">
      <c r="A28" s="14"/>
      <c r="B28" s="15"/>
      <c r="C28" s="10"/>
      <c r="D28" s="16">
        <f t="shared" si="15"/>
        <v>0</v>
      </c>
      <c r="E28" s="10"/>
      <c r="F28" s="10"/>
      <c r="G28" s="10"/>
      <c r="H28" s="10">
        <f t="shared" si="14"/>
        <v>0</v>
      </c>
      <c r="I28" s="7">
        <f t="shared" si="6"/>
        <v>0</v>
      </c>
      <c r="O28" s="7">
        <f t="shared" si="11"/>
        <v>0</v>
      </c>
    </row>
    <row r="29" spans="1:15" ht="19.5" hidden="1" thickBot="1" x14ac:dyDescent="0.3">
      <c r="A29" s="14"/>
      <c r="B29" s="15"/>
      <c r="C29" s="10"/>
      <c r="D29" s="16">
        <f t="shared" si="15"/>
        <v>0</v>
      </c>
      <c r="E29" s="10"/>
      <c r="F29" s="10"/>
      <c r="G29" s="10"/>
      <c r="H29" s="10">
        <f t="shared" si="14"/>
        <v>0</v>
      </c>
      <c r="I29" s="7">
        <f t="shared" si="6"/>
        <v>0</v>
      </c>
      <c r="O29" s="7">
        <f t="shared" si="11"/>
        <v>0</v>
      </c>
    </row>
    <row r="30" spans="1:15" ht="19.5" hidden="1" thickBot="1" x14ac:dyDescent="0.3">
      <c r="A30" s="14"/>
      <c r="B30" s="15"/>
      <c r="C30" s="10"/>
      <c r="D30" s="16">
        <f t="shared" si="15"/>
        <v>0</v>
      </c>
      <c r="E30" s="10"/>
      <c r="F30" s="10"/>
      <c r="G30" s="10"/>
      <c r="H30" s="10">
        <f t="shared" si="14"/>
        <v>0</v>
      </c>
      <c r="I30" s="7">
        <f t="shared" si="6"/>
        <v>0</v>
      </c>
      <c r="O30" s="7">
        <f t="shared" si="11"/>
        <v>0</v>
      </c>
    </row>
    <row r="31" spans="1:15" ht="57" thickBot="1" x14ac:dyDescent="0.3">
      <c r="A31" s="18" t="s">
        <v>21</v>
      </c>
      <c r="B31" s="19" t="s">
        <v>22</v>
      </c>
      <c r="C31" s="13">
        <f t="shared" ref="C31:H31" si="16">SUM(C32:C52)</f>
        <v>2075</v>
      </c>
      <c r="D31" s="13">
        <f t="shared" si="16"/>
        <v>1410</v>
      </c>
      <c r="E31" s="13">
        <f t="shared" si="16"/>
        <v>474</v>
      </c>
      <c r="F31" s="13">
        <f t="shared" si="16"/>
        <v>880</v>
      </c>
      <c r="G31" s="13">
        <f t="shared" si="16"/>
        <v>56</v>
      </c>
      <c r="H31" s="13">
        <f t="shared" si="16"/>
        <v>665</v>
      </c>
    </row>
    <row r="32" spans="1:15" ht="38.25" thickBot="1" x14ac:dyDescent="0.3">
      <c r="A32" s="21" t="str">
        <f>'CDN-2nam'!H76</f>
        <v>DDT130</v>
      </c>
      <c r="B32" s="26" t="s">
        <v>44</v>
      </c>
      <c r="C32" s="22">
        <v>120</v>
      </c>
      <c r="D32" s="16">
        <v>75</v>
      </c>
      <c r="E32" s="21">
        <v>29</v>
      </c>
      <c r="F32" s="22">
        <v>43</v>
      </c>
      <c r="G32" s="22">
        <v>3</v>
      </c>
      <c r="H32" s="10">
        <f t="shared" si="13"/>
        <v>45</v>
      </c>
      <c r="I32" s="7">
        <f t="shared" ref="I32:I52" si="17">SUM(E32:G32)</f>
        <v>75</v>
      </c>
      <c r="K32" s="7">
        <f t="shared" ref="K32" si="18">D32-I32</f>
        <v>0</v>
      </c>
      <c r="L32" s="7">
        <f t="shared" ref="L32" si="19">E32/1.5</f>
        <v>19.333333333333332</v>
      </c>
      <c r="M32" s="7">
        <f t="shared" ref="M32" si="20">F32/1.5</f>
        <v>28.666666666666668</v>
      </c>
      <c r="N32" s="7">
        <f t="shared" ref="N32" si="21">G32/1.5</f>
        <v>2</v>
      </c>
      <c r="O32" s="7">
        <f t="shared" si="11"/>
        <v>43</v>
      </c>
    </row>
    <row r="33" spans="1:15" ht="19.5" thickBot="1" x14ac:dyDescent="0.3">
      <c r="A33" s="23">
        <f>'CDN-2nam'!H15</f>
        <v>0</v>
      </c>
      <c r="B33" s="15" t="s">
        <v>45</v>
      </c>
      <c r="C33" s="24">
        <v>90</v>
      </c>
      <c r="D33" s="47">
        <f t="shared" ref="D33:D40" si="22">IF(C33&lt;=30,C33,C33/1.5)</f>
        <v>60</v>
      </c>
      <c r="E33" s="48">
        <v>29</v>
      </c>
      <c r="F33" s="49">
        <v>28</v>
      </c>
      <c r="G33" s="49">
        <v>3</v>
      </c>
      <c r="H33" s="10">
        <f t="shared" si="13"/>
        <v>30</v>
      </c>
      <c r="I33" s="7">
        <f t="shared" si="17"/>
        <v>60</v>
      </c>
      <c r="K33" s="7">
        <f t="shared" ref="K33:K46" si="23">D33-I33</f>
        <v>0</v>
      </c>
      <c r="L33" s="7">
        <f t="shared" ref="L33:L46" si="24">E33/1.5</f>
        <v>19.333333333333332</v>
      </c>
      <c r="M33" s="7">
        <f t="shared" ref="M33:M46" si="25">F33/1.5</f>
        <v>18.666666666666668</v>
      </c>
      <c r="N33" s="7">
        <f t="shared" ref="N33:N46" si="26">G33/1.5</f>
        <v>2</v>
      </c>
      <c r="O33" s="7">
        <f t="shared" si="11"/>
        <v>28</v>
      </c>
    </row>
    <row r="34" spans="1:15" ht="19.5" thickBot="1" x14ac:dyDescent="0.3">
      <c r="A34" s="23" t="str">
        <f>'CDN-2nam'!H43</f>
        <v>LLCT105</v>
      </c>
      <c r="B34" s="25" t="s">
        <v>46</v>
      </c>
      <c r="C34" s="24">
        <v>240</v>
      </c>
      <c r="D34" s="47">
        <v>150</v>
      </c>
      <c r="E34" s="48">
        <v>58</v>
      </c>
      <c r="F34" s="49">
        <v>87</v>
      </c>
      <c r="G34" s="49">
        <v>5</v>
      </c>
      <c r="H34" s="10">
        <f t="shared" ref="H34:H45" si="27">C34-D34</f>
        <v>90</v>
      </c>
      <c r="I34" s="7">
        <f t="shared" ref="I34:I45" si="28">SUM(E34:G34)</f>
        <v>150</v>
      </c>
      <c r="K34" s="7">
        <f t="shared" si="23"/>
        <v>0</v>
      </c>
      <c r="L34" s="7">
        <f t="shared" si="24"/>
        <v>38.666666666666664</v>
      </c>
      <c r="M34" s="7">
        <f t="shared" si="25"/>
        <v>58</v>
      </c>
      <c r="N34" s="7">
        <f t="shared" si="26"/>
        <v>3.3333333333333335</v>
      </c>
      <c r="O34" s="7">
        <f t="shared" si="11"/>
        <v>87</v>
      </c>
    </row>
    <row r="35" spans="1:15" ht="19.5" thickBot="1" x14ac:dyDescent="0.3">
      <c r="A35" s="23">
        <f>'CDN-2nam'!H57</f>
        <v>0</v>
      </c>
      <c r="B35" s="27" t="s">
        <v>47</v>
      </c>
      <c r="C35" s="28">
        <v>60</v>
      </c>
      <c r="D35" s="16">
        <v>45</v>
      </c>
      <c r="E35" s="23">
        <v>15</v>
      </c>
      <c r="F35" s="24">
        <v>28</v>
      </c>
      <c r="G35" s="24">
        <v>2</v>
      </c>
      <c r="H35" s="10">
        <f t="shared" si="27"/>
        <v>15</v>
      </c>
      <c r="I35" s="7">
        <f t="shared" si="28"/>
        <v>45</v>
      </c>
      <c r="K35" s="7">
        <f t="shared" si="23"/>
        <v>0</v>
      </c>
      <c r="L35" s="7">
        <f t="shared" si="24"/>
        <v>10</v>
      </c>
      <c r="M35" s="7">
        <f t="shared" si="25"/>
        <v>18.666666666666668</v>
      </c>
      <c r="N35" s="7">
        <f t="shared" si="26"/>
        <v>1.3333333333333333</v>
      </c>
      <c r="O35" s="7">
        <f t="shared" si="11"/>
        <v>28</v>
      </c>
    </row>
    <row r="36" spans="1:15" ht="19.5" thickBot="1" x14ac:dyDescent="0.3">
      <c r="A36" s="23">
        <f>'CDN-2nam'!H42</f>
        <v>0</v>
      </c>
      <c r="B36" s="15" t="s">
        <v>48</v>
      </c>
      <c r="C36" s="24">
        <v>90</v>
      </c>
      <c r="D36" s="47">
        <v>75</v>
      </c>
      <c r="E36" s="48">
        <v>43</v>
      </c>
      <c r="F36" s="49">
        <v>29</v>
      </c>
      <c r="G36" s="49">
        <v>3</v>
      </c>
      <c r="H36" s="10">
        <f t="shared" si="27"/>
        <v>15</v>
      </c>
      <c r="I36" s="7">
        <f t="shared" si="28"/>
        <v>75</v>
      </c>
      <c r="K36" s="7">
        <f t="shared" si="23"/>
        <v>0</v>
      </c>
      <c r="L36" s="7">
        <f t="shared" si="24"/>
        <v>28.666666666666668</v>
      </c>
      <c r="M36" s="7">
        <f t="shared" si="25"/>
        <v>19.333333333333332</v>
      </c>
      <c r="N36" s="7">
        <f t="shared" si="26"/>
        <v>2</v>
      </c>
      <c r="O36" s="7">
        <f t="shared" si="11"/>
        <v>29</v>
      </c>
    </row>
    <row r="37" spans="1:15" ht="19.5" thickBot="1" x14ac:dyDescent="0.3">
      <c r="A37" s="23">
        <f>'CDN-2nam'!H58</f>
        <v>0</v>
      </c>
      <c r="B37" s="25" t="s">
        <v>49</v>
      </c>
      <c r="C37" s="24">
        <v>270</v>
      </c>
      <c r="D37" s="47">
        <f t="shared" si="22"/>
        <v>180</v>
      </c>
      <c r="E37" s="48">
        <v>58</v>
      </c>
      <c r="F37" s="49">
        <v>117</v>
      </c>
      <c r="G37" s="49">
        <v>5</v>
      </c>
      <c r="H37" s="10">
        <f t="shared" si="27"/>
        <v>90</v>
      </c>
      <c r="I37" s="7">
        <f t="shared" si="28"/>
        <v>180</v>
      </c>
      <c r="K37" s="7">
        <f t="shared" si="23"/>
        <v>0</v>
      </c>
      <c r="L37" s="7">
        <f t="shared" si="24"/>
        <v>38.666666666666664</v>
      </c>
      <c r="M37" s="7">
        <f t="shared" si="25"/>
        <v>78</v>
      </c>
      <c r="N37" s="7">
        <f t="shared" si="26"/>
        <v>3.3333333333333335</v>
      </c>
      <c r="O37" s="7">
        <f t="shared" si="11"/>
        <v>117</v>
      </c>
    </row>
    <row r="38" spans="1:15" ht="19.5" thickBot="1" x14ac:dyDescent="0.3">
      <c r="A38" s="21" t="str">
        <f>'CDN-2nam'!H73</f>
        <v>DDT127</v>
      </c>
      <c r="B38" s="26" t="s">
        <v>50</v>
      </c>
      <c r="C38" s="22">
        <v>60</v>
      </c>
      <c r="D38" s="47">
        <v>45</v>
      </c>
      <c r="E38" s="48">
        <v>15</v>
      </c>
      <c r="F38" s="49">
        <v>28</v>
      </c>
      <c r="G38" s="49">
        <v>2</v>
      </c>
      <c r="H38" s="10">
        <f t="shared" si="27"/>
        <v>15</v>
      </c>
      <c r="I38" s="7">
        <f t="shared" si="28"/>
        <v>45</v>
      </c>
      <c r="K38" s="7">
        <f t="shared" si="23"/>
        <v>0</v>
      </c>
      <c r="L38" s="7">
        <f t="shared" si="24"/>
        <v>10</v>
      </c>
      <c r="M38" s="7">
        <f t="shared" si="25"/>
        <v>18.666666666666668</v>
      </c>
      <c r="N38" s="7">
        <f t="shared" si="26"/>
        <v>1.3333333333333333</v>
      </c>
      <c r="O38" s="7">
        <f t="shared" si="11"/>
        <v>28</v>
      </c>
    </row>
    <row r="39" spans="1:15" ht="38.25" thickBot="1" x14ac:dyDescent="0.3">
      <c r="A39" s="23" t="str">
        <f>'CDN-2nam'!H44</f>
        <v>DDT124</v>
      </c>
      <c r="B39" s="25" t="s">
        <v>104</v>
      </c>
      <c r="C39" s="24">
        <v>90</v>
      </c>
      <c r="D39" s="47">
        <f t="shared" si="22"/>
        <v>60</v>
      </c>
      <c r="E39" s="48">
        <v>29</v>
      </c>
      <c r="F39" s="49">
        <v>29</v>
      </c>
      <c r="G39" s="49">
        <v>2</v>
      </c>
      <c r="H39" s="10">
        <f t="shared" si="27"/>
        <v>30</v>
      </c>
      <c r="I39" s="7">
        <f t="shared" si="28"/>
        <v>60</v>
      </c>
      <c r="K39" s="7">
        <f t="shared" si="23"/>
        <v>0</v>
      </c>
      <c r="L39" s="7">
        <f t="shared" si="24"/>
        <v>19.333333333333332</v>
      </c>
      <c r="M39" s="7">
        <f t="shared" si="25"/>
        <v>19.333333333333332</v>
      </c>
      <c r="N39" s="7">
        <f t="shared" si="26"/>
        <v>1.3333333333333333</v>
      </c>
      <c r="O39" s="7">
        <f t="shared" si="11"/>
        <v>29</v>
      </c>
    </row>
    <row r="40" spans="1:15" ht="19.5" thickBot="1" x14ac:dyDescent="0.3">
      <c r="A40" s="23" t="str">
        <f>'CDN-2nam'!H32</f>
        <v>DDT114</v>
      </c>
      <c r="B40" s="27" t="s">
        <v>51</v>
      </c>
      <c r="C40" s="24">
        <v>30</v>
      </c>
      <c r="D40" s="47">
        <f t="shared" si="22"/>
        <v>30</v>
      </c>
      <c r="E40" s="48">
        <v>28</v>
      </c>
      <c r="F40" s="49">
        <v>0</v>
      </c>
      <c r="G40" s="49">
        <v>2</v>
      </c>
      <c r="H40" s="10">
        <f t="shared" si="27"/>
        <v>0</v>
      </c>
      <c r="I40" s="7">
        <f t="shared" si="28"/>
        <v>30</v>
      </c>
      <c r="K40" s="7">
        <f t="shared" si="23"/>
        <v>0</v>
      </c>
      <c r="L40" s="7">
        <f t="shared" si="24"/>
        <v>18.666666666666668</v>
      </c>
      <c r="M40" s="7">
        <f t="shared" si="25"/>
        <v>0</v>
      </c>
      <c r="N40" s="7">
        <f t="shared" si="26"/>
        <v>1.3333333333333333</v>
      </c>
      <c r="O40" s="7">
        <f t="shared" si="11"/>
        <v>0</v>
      </c>
    </row>
    <row r="41" spans="1:15" ht="38.25" thickBot="1" x14ac:dyDescent="0.3">
      <c r="A41" s="23" t="str">
        <f>'CDN-2nam'!H45</f>
        <v>DDT112</v>
      </c>
      <c r="B41" s="27" t="s">
        <v>106</v>
      </c>
      <c r="C41" s="24">
        <v>60</v>
      </c>
      <c r="D41" s="16">
        <v>45</v>
      </c>
      <c r="E41" s="23">
        <v>28</v>
      </c>
      <c r="F41" s="24">
        <v>15</v>
      </c>
      <c r="G41" s="24">
        <v>2</v>
      </c>
      <c r="H41" s="10">
        <f t="shared" si="27"/>
        <v>15</v>
      </c>
      <c r="I41" s="7">
        <f t="shared" si="28"/>
        <v>45</v>
      </c>
      <c r="K41" s="7">
        <f t="shared" si="23"/>
        <v>0</v>
      </c>
      <c r="L41" s="7">
        <f t="shared" si="24"/>
        <v>18.666666666666668</v>
      </c>
      <c r="M41" s="7">
        <f t="shared" si="25"/>
        <v>10</v>
      </c>
      <c r="N41" s="7">
        <f t="shared" si="26"/>
        <v>1.3333333333333333</v>
      </c>
      <c r="O41" s="7">
        <f t="shared" si="11"/>
        <v>15</v>
      </c>
    </row>
    <row r="42" spans="1:15" ht="19.5" thickBot="1" x14ac:dyDescent="0.3">
      <c r="A42" s="23" t="str">
        <f>'CDN-2nam'!H74</f>
        <v>DDT128</v>
      </c>
      <c r="B42" s="25" t="s">
        <v>52</v>
      </c>
      <c r="C42" s="24">
        <v>150</v>
      </c>
      <c r="D42" s="16">
        <v>105</v>
      </c>
      <c r="E42" s="23">
        <v>43</v>
      </c>
      <c r="F42" s="24">
        <v>58</v>
      </c>
      <c r="G42" s="24">
        <v>4</v>
      </c>
      <c r="H42" s="10">
        <f t="shared" si="27"/>
        <v>45</v>
      </c>
      <c r="I42" s="7">
        <f t="shared" si="28"/>
        <v>105</v>
      </c>
      <c r="K42" s="7">
        <f t="shared" si="23"/>
        <v>0</v>
      </c>
      <c r="L42" s="7">
        <f t="shared" si="24"/>
        <v>28.666666666666668</v>
      </c>
      <c r="M42" s="7">
        <f t="shared" si="25"/>
        <v>38.666666666666664</v>
      </c>
      <c r="N42" s="7">
        <f t="shared" si="26"/>
        <v>2.6666666666666665</v>
      </c>
      <c r="O42" s="7">
        <f t="shared" si="11"/>
        <v>58</v>
      </c>
    </row>
    <row r="43" spans="1:15" ht="19.5" thickBot="1" x14ac:dyDescent="0.3">
      <c r="A43" s="23">
        <f>'CDN-2nam'!H59</f>
        <v>0</v>
      </c>
      <c r="B43" s="15" t="s">
        <v>53</v>
      </c>
      <c r="C43" s="24">
        <v>150</v>
      </c>
      <c r="D43" s="16">
        <v>90</v>
      </c>
      <c r="E43" s="23">
        <v>43</v>
      </c>
      <c r="F43" s="24">
        <v>42</v>
      </c>
      <c r="G43" s="24">
        <v>5</v>
      </c>
      <c r="H43" s="10">
        <f t="shared" si="27"/>
        <v>60</v>
      </c>
      <c r="I43" s="7">
        <f t="shared" si="28"/>
        <v>90</v>
      </c>
      <c r="K43" s="7">
        <f t="shared" si="23"/>
        <v>0</v>
      </c>
      <c r="L43" s="7">
        <f t="shared" si="24"/>
        <v>28.666666666666668</v>
      </c>
      <c r="M43" s="7">
        <f t="shared" si="25"/>
        <v>28</v>
      </c>
      <c r="N43" s="7">
        <f t="shared" si="26"/>
        <v>3.3333333333333335</v>
      </c>
      <c r="O43" s="7">
        <f t="shared" si="11"/>
        <v>42</v>
      </c>
    </row>
    <row r="44" spans="1:15" ht="38.25" thickBot="1" x14ac:dyDescent="0.3">
      <c r="A44" s="23" t="str">
        <f>'CDN-2nam'!H75</f>
        <v>DDT129</v>
      </c>
      <c r="B44" s="15" t="s">
        <v>105</v>
      </c>
      <c r="C44" s="24">
        <v>105</v>
      </c>
      <c r="D44" s="16">
        <v>75</v>
      </c>
      <c r="E44" s="23">
        <v>28</v>
      </c>
      <c r="F44" s="24">
        <v>44</v>
      </c>
      <c r="G44" s="24">
        <v>3</v>
      </c>
      <c r="H44" s="10">
        <f t="shared" si="27"/>
        <v>30</v>
      </c>
      <c r="I44" s="7">
        <f t="shared" si="28"/>
        <v>75</v>
      </c>
      <c r="K44" s="7">
        <f t="shared" si="23"/>
        <v>0</v>
      </c>
      <c r="L44" s="7">
        <f t="shared" si="24"/>
        <v>18.666666666666668</v>
      </c>
      <c r="M44" s="7">
        <f t="shared" si="25"/>
        <v>29.333333333333332</v>
      </c>
      <c r="N44" s="7">
        <f t="shared" si="26"/>
        <v>2</v>
      </c>
      <c r="O44" s="7">
        <f t="shared" si="11"/>
        <v>44</v>
      </c>
    </row>
    <row r="45" spans="1:15" ht="19.5" thickBot="1" x14ac:dyDescent="0.3">
      <c r="A45" s="23">
        <f>'CDN-2nam'!H89</f>
        <v>0</v>
      </c>
      <c r="B45" s="27" t="s">
        <v>54</v>
      </c>
      <c r="C45" s="24">
        <v>120</v>
      </c>
      <c r="D45" s="16">
        <v>75</v>
      </c>
      <c r="E45" s="23">
        <v>28</v>
      </c>
      <c r="F45" s="24">
        <v>42</v>
      </c>
      <c r="G45" s="24">
        <v>5</v>
      </c>
      <c r="H45" s="10">
        <f t="shared" si="27"/>
        <v>45</v>
      </c>
      <c r="I45" s="7">
        <f t="shared" si="28"/>
        <v>75</v>
      </c>
      <c r="K45" s="7">
        <f t="shared" si="23"/>
        <v>0</v>
      </c>
      <c r="L45" s="7">
        <f t="shared" si="24"/>
        <v>18.666666666666668</v>
      </c>
      <c r="M45" s="7">
        <f t="shared" si="25"/>
        <v>28</v>
      </c>
      <c r="N45" s="7">
        <f t="shared" si="26"/>
        <v>3.3333333333333335</v>
      </c>
      <c r="O45" s="7">
        <f t="shared" si="11"/>
        <v>42</v>
      </c>
    </row>
    <row r="46" spans="1:15" ht="19.5" thickBot="1" x14ac:dyDescent="0.3">
      <c r="A46" s="23">
        <f>'CDN-2nam'!H90</f>
        <v>0</v>
      </c>
      <c r="B46" s="25" t="s">
        <v>55</v>
      </c>
      <c r="C46" s="24">
        <v>440</v>
      </c>
      <c r="D46" s="47">
        <v>300</v>
      </c>
      <c r="E46" s="48">
        <v>0</v>
      </c>
      <c r="F46" s="49">
        <v>290</v>
      </c>
      <c r="G46" s="49">
        <v>10</v>
      </c>
      <c r="H46" s="10">
        <f t="shared" si="13"/>
        <v>140</v>
      </c>
      <c r="I46" s="7">
        <f t="shared" si="17"/>
        <v>300</v>
      </c>
      <c r="K46" s="7">
        <f t="shared" si="23"/>
        <v>0</v>
      </c>
      <c r="L46" s="7">
        <f t="shared" si="24"/>
        <v>0</v>
      </c>
      <c r="M46" s="7">
        <f t="shared" si="25"/>
        <v>193.33333333333334</v>
      </c>
      <c r="N46" s="7">
        <f t="shared" si="26"/>
        <v>6.666666666666667</v>
      </c>
      <c r="O46" s="7">
        <f t="shared" si="11"/>
        <v>290</v>
      </c>
    </row>
    <row r="47" spans="1:15" ht="19.5" hidden="1" thickBot="1" x14ac:dyDescent="0.3">
      <c r="A47" s="14"/>
      <c r="B47" s="15"/>
      <c r="C47" s="10"/>
      <c r="D47" s="16">
        <f t="shared" ref="D47:D52" si="29">IF(C47&lt;=30,C47,C47/1.5)</f>
        <v>0</v>
      </c>
      <c r="E47" s="10"/>
      <c r="F47" s="10"/>
      <c r="G47" s="10"/>
      <c r="H47" s="10">
        <f t="shared" ref="H47:H52" si="30">C47-D47</f>
        <v>0</v>
      </c>
      <c r="I47" s="7">
        <f t="shared" si="17"/>
        <v>0</v>
      </c>
    </row>
    <row r="48" spans="1:15" ht="19.5" hidden="1" thickBot="1" x14ac:dyDescent="0.3">
      <c r="A48" s="14"/>
      <c r="B48" s="15"/>
      <c r="C48" s="10"/>
      <c r="D48" s="16">
        <f t="shared" si="29"/>
        <v>0</v>
      </c>
      <c r="E48" s="10"/>
      <c r="F48" s="10"/>
      <c r="G48" s="10"/>
      <c r="H48" s="10">
        <f t="shared" si="30"/>
        <v>0</v>
      </c>
      <c r="I48" s="7">
        <f t="shared" si="17"/>
        <v>0</v>
      </c>
    </row>
    <row r="49" spans="1:15" ht="19.5" hidden="1" thickBot="1" x14ac:dyDescent="0.3">
      <c r="A49" s="14"/>
      <c r="B49" s="15"/>
      <c r="C49" s="10"/>
      <c r="D49" s="16">
        <f t="shared" si="29"/>
        <v>0</v>
      </c>
      <c r="E49" s="10"/>
      <c r="F49" s="10"/>
      <c r="G49" s="10"/>
      <c r="H49" s="10">
        <f t="shared" si="30"/>
        <v>0</v>
      </c>
      <c r="I49" s="7">
        <f t="shared" si="17"/>
        <v>0</v>
      </c>
    </row>
    <row r="50" spans="1:15" ht="19.5" hidden="1" thickBot="1" x14ac:dyDescent="0.3">
      <c r="A50" s="14"/>
      <c r="B50" s="15"/>
      <c r="C50" s="10"/>
      <c r="D50" s="16">
        <f t="shared" si="29"/>
        <v>0</v>
      </c>
      <c r="E50" s="10"/>
      <c r="F50" s="10"/>
      <c r="G50" s="10"/>
      <c r="H50" s="10">
        <f t="shared" si="30"/>
        <v>0</v>
      </c>
      <c r="I50" s="7">
        <f t="shared" si="17"/>
        <v>0</v>
      </c>
    </row>
    <row r="51" spans="1:15" ht="19.5" hidden="1" thickBot="1" x14ac:dyDescent="0.3">
      <c r="A51" s="14"/>
      <c r="B51" s="15"/>
      <c r="C51" s="10"/>
      <c r="D51" s="16">
        <f t="shared" si="29"/>
        <v>0</v>
      </c>
      <c r="E51" s="10"/>
      <c r="F51" s="10"/>
      <c r="G51" s="10"/>
      <c r="H51" s="10">
        <f t="shared" si="30"/>
        <v>0</v>
      </c>
      <c r="I51" s="7">
        <f t="shared" si="17"/>
        <v>0</v>
      </c>
    </row>
    <row r="52" spans="1:15" ht="19.5" hidden="1" thickBot="1" x14ac:dyDescent="0.3">
      <c r="A52" s="14"/>
      <c r="B52" s="15"/>
      <c r="C52" s="10"/>
      <c r="D52" s="16">
        <f t="shared" si="29"/>
        <v>0</v>
      </c>
      <c r="E52" s="10"/>
      <c r="F52" s="10"/>
      <c r="G52" s="10"/>
      <c r="H52" s="10">
        <f t="shared" si="30"/>
        <v>0</v>
      </c>
      <c r="I52" s="7">
        <f t="shared" si="17"/>
        <v>0</v>
      </c>
    </row>
    <row r="53" spans="1:15" ht="19.5" thickBot="1" x14ac:dyDescent="0.3">
      <c r="A53" s="29"/>
      <c r="B53" s="30" t="s">
        <v>23</v>
      </c>
      <c r="C53" s="13">
        <f t="shared" ref="C53:H53" si="31">C7+C16</f>
        <v>2970</v>
      </c>
      <c r="D53" s="13">
        <f t="shared" si="31"/>
        <v>2205</v>
      </c>
      <c r="E53" s="13">
        <f t="shared" si="31"/>
        <v>894</v>
      </c>
      <c r="F53" s="13">
        <f t="shared" si="31"/>
        <v>1206</v>
      </c>
      <c r="G53" s="13">
        <f t="shared" si="31"/>
        <v>105</v>
      </c>
      <c r="H53" s="13">
        <f t="shared" si="31"/>
        <v>765</v>
      </c>
      <c r="J53" s="20">
        <f>D53+H53</f>
        <v>2970</v>
      </c>
    </row>
    <row r="54" spans="1:15" ht="18.75" x14ac:dyDescent="0.25">
      <c r="A54" s="31"/>
      <c r="J54" s="7">
        <f>E53+F53+G53</f>
        <v>2205</v>
      </c>
    </row>
    <row r="55" spans="1:15" ht="15.75" thickBot="1" x14ac:dyDescent="0.3">
      <c r="A55" s="119" t="s">
        <v>25</v>
      </c>
      <c r="B55" s="119"/>
      <c r="C55" s="119"/>
      <c r="D55" s="119"/>
      <c r="E55" s="119"/>
      <c r="F55" s="119"/>
      <c r="G55" s="119"/>
      <c r="H55" s="119"/>
    </row>
    <row r="56" spans="1:15" ht="18.75" x14ac:dyDescent="0.25">
      <c r="A56" s="33" t="s">
        <v>26</v>
      </c>
      <c r="B56" s="34"/>
      <c r="C56" s="120" t="s">
        <v>2</v>
      </c>
      <c r="D56" s="121"/>
      <c r="E56" s="121"/>
      <c r="F56" s="121"/>
      <c r="G56" s="121"/>
      <c r="H56" s="122"/>
    </row>
    <row r="57" spans="1:15" ht="19.5" thickBot="1" x14ac:dyDescent="0.3">
      <c r="A57" s="35" t="s">
        <v>27</v>
      </c>
      <c r="B57" s="36" t="s">
        <v>29</v>
      </c>
      <c r="C57" s="123"/>
      <c r="D57" s="124"/>
      <c r="E57" s="124"/>
      <c r="F57" s="124"/>
      <c r="G57" s="124"/>
      <c r="H57" s="125"/>
    </row>
    <row r="58" spans="1:15" ht="19.5" thickBot="1" x14ac:dyDescent="0.3">
      <c r="A58" s="35" t="s">
        <v>28</v>
      </c>
      <c r="B58" s="36" t="s">
        <v>30</v>
      </c>
      <c r="C58" s="126" t="s">
        <v>31</v>
      </c>
      <c r="D58" s="129" t="s">
        <v>5</v>
      </c>
      <c r="E58" s="130"/>
      <c r="F58" s="130"/>
      <c r="G58" s="131"/>
      <c r="H58" s="126" t="s">
        <v>32</v>
      </c>
    </row>
    <row r="59" spans="1:15" ht="18.75" x14ac:dyDescent="0.25">
      <c r="A59" s="37"/>
      <c r="B59" s="36"/>
      <c r="C59" s="127"/>
      <c r="D59" s="132" t="s">
        <v>3</v>
      </c>
      <c r="E59" s="126" t="s">
        <v>33</v>
      </c>
      <c r="F59" s="8" t="s">
        <v>34</v>
      </c>
      <c r="G59" s="126" t="s">
        <v>10</v>
      </c>
      <c r="H59" s="127"/>
    </row>
    <row r="60" spans="1:15" ht="19.5" thickBot="1" x14ac:dyDescent="0.3">
      <c r="A60" s="38"/>
      <c r="B60" s="9"/>
      <c r="C60" s="128"/>
      <c r="D60" s="133"/>
      <c r="E60" s="128"/>
      <c r="F60" s="10" t="s">
        <v>35</v>
      </c>
      <c r="G60" s="128"/>
      <c r="H60" s="128"/>
    </row>
    <row r="61" spans="1:15" ht="19.5" thickBot="1" x14ac:dyDescent="0.3">
      <c r="A61" s="21">
        <f>'CDN-2nam'!H35</f>
        <v>0</v>
      </c>
      <c r="B61" s="27" t="s">
        <v>56</v>
      </c>
      <c r="C61" s="22">
        <v>150</v>
      </c>
      <c r="D61" s="47">
        <v>90</v>
      </c>
      <c r="E61" s="50">
        <v>28</v>
      </c>
      <c r="F61" s="51">
        <v>57</v>
      </c>
      <c r="G61" s="51">
        <v>5</v>
      </c>
      <c r="H61" s="10">
        <f t="shared" ref="H61:H70" si="32">C61-D61</f>
        <v>60</v>
      </c>
      <c r="I61" s="7">
        <f t="shared" ref="I61:I72" si="33">SUM(E61:G61)</f>
        <v>90</v>
      </c>
      <c r="K61" s="7">
        <f t="shared" ref="K61" si="34">D61-I61</f>
        <v>0</v>
      </c>
      <c r="L61" s="7">
        <f t="shared" ref="L61" si="35">E61/1.5</f>
        <v>18.666666666666668</v>
      </c>
      <c r="M61" s="7">
        <f t="shared" ref="M61" si="36">F61/1.5</f>
        <v>38</v>
      </c>
      <c r="N61" s="7">
        <f t="shared" ref="N61" si="37">G61/1.5</f>
        <v>3.3333333333333335</v>
      </c>
      <c r="O61" s="7">
        <f>F61+K61</f>
        <v>57</v>
      </c>
    </row>
    <row r="62" spans="1:15" ht="51.75" customHeight="1" thickBot="1" x14ac:dyDescent="0.3">
      <c r="A62" s="23" t="str">
        <f>'CDN-2nam'!H99</f>
        <v/>
      </c>
      <c r="B62" s="25" t="s">
        <v>57</v>
      </c>
      <c r="C62" s="24">
        <v>90</v>
      </c>
      <c r="D62" s="47">
        <f t="shared" ref="D62:D66" si="38">IF(C62&lt;=30,C62,C62/1.5)</f>
        <v>60</v>
      </c>
      <c r="E62" s="48">
        <v>29</v>
      </c>
      <c r="F62" s="49">
        <v>28</v>
      </c>
      <c r="G62" s="49">
        <v>3</v>
      </c>
      <c r="H62" s="10">
        <f t="shared" si="32"/>
        <v>30</v>
      </c>
      <c r="I62" s="7">
        <f t="shared" si="33"/>
        <v>60</v>
      </c>
      <c r="K62" s="7">
        <f t="shared" ref="K62:K67" si="39">D62-I62</f>
        <v>0</v>
      </c>
      <c r="L62" s="7">
        <f t="shared" ref="L62:L67" si="40">E62/1.5</f>
        <v>19.333333333333332</v>
      </c>
      <c r="M62" s="7">
        <f t="shared" ref="M62:M67" si="41">F62/1.5</f>
        <v>18.666666666666668</v>
      </c>
      <c r="N62" s="7">
        <f t="shared" ref="N62:N67" si="42">G62/1.5</f>
        <v>2</v>
      </c>
      <c r="O62" s="7">
        <f t="shared" ref="O62:O67" si="43">F62+K62</f>
        <v>28</v>
      </c>
    </row>
    <row r="63" spans="1:15" ht="19.5" thickBot="1" x14ac:dyDescent="0.3">
      <c r="A63" s="23" t="str">
        <f>'CDN-2nam'!H68</f>
        <v/>
      </c>
      <c r="B63" s="25" t="s">
        <v>58</v>
      </c>
      <c r="C63" s="24">
        <v>90</v>
      </c>
      <c r="D63" s="47">
        <f t="shared" si="38"/>
        <v>60</v>
      </c>
      <c r="E63" s="48">
        <v>29</v>
      </c>
      <c r="F63" s="49">
        <v>28</v>
      </c>
      <c r="G63" s="49">
        <v>3</v>
      </c>
      <c r="H63" s="10">
        <f t="shared" si="32"/>
        <v>30</v>
      </c>
      <c r="I63" s="7">
        <f t="shared" si="33"/>
        <v>60</v>
      </c>
      <c r="K63" s="7">
        <f t="shared" si="39"/>
        <v>0</v>
      </c>
      <c r="L63" s="7">
        <f t="shared" si="40"/>
        <v>19.333333333333332</v>
      </c>
      <c r="M63" s="7">
        <f t="shared" si="41"/>
        <v>18.666666666666668</v>
      </c>
      <c r="N63" s="7">
        <f t="shared" si="42"/>
        <v>2</v>
      </c>
      <c r="O63" s="7">
        <f t="shared" si="43"/>
        <v>28</v>
      </c>
    </row>
    <row r="64" spans="1:15" ht="19.5" thickBot="1" x14ac:dyDescent="0.3">
      <c r="A64" s="23" t="str">
        <f>'CDN-2nam'!H67</f>
        <v/>
      </c>
      <c r="B64" s="25" t="s">
        <v>59</v>
      </c>
      <c r="C64" s="24">
        <v>120</v>
      </c>
      <c r="D64" s="47">
        <v>60</v>
      </c>
      <c r="E64" s="48">
        <v>29</v>
      </c>
      <c r="F64" s="49">
        <v>28</v>
      </c>
      <c r="G64" s="49">
        <v>3</v>
      </c>
      <c r="H64" s="10">
        <f t="shared" si="32"/>
        <v>60</v>
      </c>
      <c r="I64" s="7">
        <f t="shared" si="33"/>
        <v>60</v>
      </c>
      <c r="K64" s="7">
        <f t="shared" si="39"/>
        <v>0</v>
      </c>
      <c r="L64" s="7">
        <f t="shared" si="40"/>
        <v>19.333333333333332</v>
      </c>
      <c r="M64" s="7">
        <f t="shared" si="41"/>
        <v>18.666666666666668</v>
      </c>
      <c r="N64" s="7">
        <f t="shared" si="42"/>
        <v>2</v>
      </c>
      <c r="O64" s="7">
        <f t="shared" si="43"/>
        <v>28</v>
      </c>
    </row>
    <row r="65" spans="1:15" ht="38.25" thickBot="1" x14ac:dyDescent="0.3">
      <c r="A65" s="23" t="str">
        <f>'CDN-2nam'!H52</f>
        <v>KHCB122</v>
      </c>
      <c r="B65" s="27" t="s">
        <v>60</v>
      </c>
      <c r="C65" s="24">
        <v>120</v>
      </c>
      <c r="D65" s="16">
        <v>60</v>
      </c>
      <c r="E65" s="23">
        <v>28</v>
      </c>
      <c r="F65" s="24">
        <v>29</v>
      </c>
      <c r="G65" s="24">
        <v>3</v>
      </c>
      <c r="H65" s="10">
        <f t="shared" si="32"/>
        <v>60</v>
      </c>
      <c r="I65" s="7">
        <f t="shared" si="33"/>
        <v>60</v>
      </c>
      <c r="K65" s="7">
        <f t="shared" si="39"/>
        <v>0</v>
      </c>
      <c r="L65" s="7">
        <f t="shared" si="40"/>
        <v>18.666666666666668</v>
      </c>
      <c r="M65" s="7">
        <f t="shared" si="41"/>
        <v>19.333333333333332</v>
      </c>
      <c r="N65" s="7">
        <f t="shared" si="42"/>
        <v>2</v>
      </c>
      <c r="O65" s="7">
        <f t="shared" si="43"/>
        <v>29</v>
      </c>
    </row>
    <row r="66" spans="1:15" ht="38.25" thickBot="1" x14ac:dyDescent="0.3">
      <c r="A66" s="23" t="str">
        <f>'CDN-2nam'!H83</f>
        <v/>
      </c>
      <c r="B66" s="25" t="s">
        <v>61</v>
      </c>
      <c r="C66" s="24">
        <v>90</v>
      </c>
      <c r="D66" s="47">
        <f t="shared" si="38"/>
        <v>60</v>
      </c>
      <c r="E66" s="48">
        <v>29</v>
      </c>
      <c r="F66" s="49">
        <v>28</v>
      </c>
      <c r="G66" s="49">
        <v>3</v>
      </c>
      <c r="H66" s="10">
        <f t="shared" si="32"/>
        <v>30</v>
      </c>
      <c r="I66" s="7">
        <f t="shared" si="33"/>
        <v>60</v>
      </c>
      <c r="K66" s="7">
        <f t="shared" si="39"/>
        <v>0</v>
      </c>
      <c r="L66" s="7">
        <f t="shared" si="40"/>
        <v>19.333333333333332</v>
      </c>
      <c r="M66" s="7">
        <f t="shared" si="41"/>
        <v>18.666666666666668</v>
      </c>
      <c r="N66" s="7">
        <f t="shared" si="42"/>
        <v>2</v>
      </c>
      <c r="O66" s="7">
        <f t="shared" si="43"/>
        <v>28</v>
      </c>
    </row>
    <row r="67" spans="1:15" ht="19.5" thickBot="1" x14ac:dyDescent="0.3">
      <c r="A67" s="23" t="str">
        <f>'CDN-2nam'!H84</f>
        <v/>
      </c>
      <c r="B67" s="27" t="s">
        <v>62</v>
      </c>
      <c r="C67" s="24">
        <v>120</v>
      </c>
      <c r="D67" s="16">
        <v>60</v>
      </c>
      <c r="E67" s="23">
        <v>28</v>
      </c>
      <c r="F67" s="24">
        <v>28</v>
      </c>
      <c r="G67" s="24">
        <v>4</v>
      </c>
      <c r="H67" s="10">
        <f t="shared" si="32"/>
        <v>60</v>
      </c>
      <c r="I67" s="7">
        <f t="shared" si="33"/>
        <v>60</v>
      </c>
      <c r="K67" s="7">
        <f t="shared" si="39"/>
        <v>0</v>
      </c>
      <c r="L67" s="7">
        <f t="shared" si="40"/>
        <v>18.666666666666668</v>
      </c>
      <c r="M67" s="7">
        <f t="shared" si="41"/>
        <v>18.666666666666668</v>
      </c>
      <c r="N67" s="7">
        <f t="shared" si="42"/>
        <v>2.6666666666666665</v>
      </c>
      <c r="O67" s="7">
        <f t="shared" si="43"/>
        <v>28</v>
      </c>
    </row>
    <row r="68" spans="1:15" ht="19.5" hidden="1" thickBot="1" x14ac:dyDescent="0.3">
      <c r="A68" s="14"/>
      <c r="B68" s="15"/>
      <c r="C68" s="10"/>
      <c r="D68" s="16">
        <f t="shared" ref="D68:D72" si="44">IF(C68&lt;=30,C68,C68/1.5)</f>
        <v>0</v>
      </c>
      <c r="E68" s="10"/>
      <c r="F68" s="10"/>
      <c r="G68" s="10"/>
      <c r="H68" s="10">
        <f t="shared" si="32"/>
        <v>0</v>
      </c>
      <c r="I68" s="7">
        <f t="shared" si="33"/>
        <v>0</v>
      </c>
    </row>
    <row r="69" spans="1:15" ht="19.5" hidden="1" thickBot="1" x14ac:dyDescent="0.3">
      <c r="A69" s="14"/>
      <c r="B69" s="15"/>
      <c r="C69" s="10"/>
      <c r="D69" s="16">
        <f t="shared" si="44"/>
        <v>0</v>
      </c>
      <c r="E69" s="10"/>
      <c r="F69" s="10"/>
      <c r="G69" s="10"/>
      <c r="H69" s="10">
        <f t="shared" si="32"/>
        <v>0</v>
      </c>
      <c r="I69" s="7">
        <f t="shared" si="33"/>
        <v>0</v>
      </c>
    </row>
    <row r="70" spans="1:15" ht="19.5" hidden="1" thickBot="1" x14ac:dyDescent="0.3">
      <c r="A70" s="14"/>
      <c r="B70" s="15"/>
      <c r="C70" s="10"/>
      <c r="D70" s="16">
        <f t="shared" si="44"/>
        <v>0</v>
      </c>
      <c r="E70" s="10"/>
      <c r="F70" s="10"/>
      <c r="G70" s="10"/>
      <c r="H70" s="10">
        <f t="shared" si="32"/>
        <v>0</v>
      </c>
      <c r="I70" s="7">
        <f t="shared" si="33"/>
        <v>0</v>
      </c>
    </row>
    <row r="71" spans="1:15" ht="19.5" hidden="1" thickBot="1" x14ac:dyDescent="0.3">
      <c r="A71" s="14"/>
      <c r="B71" s="15"/>
      <c r="C71" s="10"/>
      <c r="D71" s="16">
        <f t="shared" si="44"/>
        <v>0</v>
      </c>
      <c r="E71" s="10"/>
      <c r="F71" s="10"/>
      <c r="G71" s="10"/>
      <c r="H71" s="10">
        <f t="shared" ref="H71:H72" si="45">C71-D71</f>
        <v>0</v>
      </c>
      <c r="I71" s="7">
        <f t="shared" si="33"/>
        <v>0</v>
      </c>
    </row>
    <row r="72" spans="1:15" ht="19.5" hidden="1" thickBot="1" x14ac:dyDescent="0.3">
      <c r="A72" s="14"/>
      <c r="B72" s="15"/>
      <c r="C72" s="10"/>
      <c r="D72" s="16">
        <f t="shared" si="44"/>
        <v>0</v>
      </c>
      <c r="E72" s="10"/>
      <c r="F72" s="10"/>
      <c r="G72" s="10"/>
      <c r="H72" s="10">
        <f t="shared" si="45"/>
        <v>0</v>
      </c>
      <c r="I72" s="7">
        <f t="shared" si="33"/>
        <v>0</v>
      </c>
    </row>
    <row r="73" spans="1:15" ht="19.5" thickBot="1" x14ac:dyDescent="0.3">
      <c r="A73" s="39"/>
      <c r="B73" s="13" t="s">
        <v>23</v>
      </c>
      <c r="C73" s="13">
        <f t="shared" ref="C73:H73" si="46">SUM(C61:C72)</f>
        <v>780</v>
      </c>
      <c r="D73" s="13">
        <f t="shared" si="46"/>
        <v>450</v>
      </c>
      <c r="E73" s="13">
        <f t="shared" si="46"/>
        <v>200</v>
      </c>
      <c r="F73" s="13">
        <f t="shared" si="46"/>
        <v>226</v>
      </c>
      <c r="G73" s="13">
        <f t="shared" si="46"/>
        <v>24</v>
      </c>
      <c r="H73" s="13">
        <f t="shared" si="46"/>
        <v>330</v>
      </c>
    </row>
    <row r="74" spans="1:15" x14ac:dyDescent="0.25">
      <c r="A74" s="140" t="s">
        <v>99</v>
      </c>
      <c r="B74"/>
      <c r="C74" s="7">
        <f>SUM(C7,C16,C73)</f>
        <v>3750</v>
      </c>
      <c r="D74" s="7">
        <f t="shared" ref="D74:H74" si="47">SUM(D7,D16,D73)</f>
        <v>2655</v>
      </c>
      <c r="E74" s="7">
        <f t="shared" si="47"/>
        <v>1094</v>
      </c>
      <c r="F74" s="7">
        <f t="shared" si="47"/>
        <v>1432</v>
      </c>
      <c r="G74" s="7">
        <f t="shared" si="47"/>
        <v>129</v>
      </c>
      <c r="H74" s="7">
        <f t="shared" si="47"/>
        <v>1095</v>
      </c>
    </row>
    <row r="75" spans="1:15" x14ac:dyDescent="0.25">
      <c r="A75" s="141"/>
      <c r="B75"/>
    </row>
    <row r="76" spans="1:15" x14ac:dyDescent="0.25">
      <c r="A76" t="s">
        <v>100</v>
      </c>
      <c r="B76">
        <f>COUNTA(D8:D15,D18:D25,D32:D46,D61:D67)</f>
        <v>38</v>
      </c>
    </row>
    <row r="77" spans="1:15" x14ac:dyDescent="0.25">
      <c r="A77" t="s">
        <v>101</v>
      </c>
      <c r="B77"/>
      <c r="C77">
        <f>D16+D73</f>
        <v>2205</v>
      </c>
    </row>
  </sheetData>
  <mergeCells count="19">
    <mergeCell ref="A74:A75"/>
    <mergeCell ref="D5:D6"/>
    <mergeCell ref="F5:F6"/>
    <mergeCell ref="G5:G6"/>
    <mergeCell ref="G59:G60"/>
    <mergeCell ref="A1:H1"/>
    <mergeCell ref="A2:H2"/>
    <mergeCell ref="A55:H55"/>
    <mergeCell ref="C56:H57"/>
    <mergeCell ref="C58:C60"/>
    <mergeCell ref="D58:G58"/>
    <mergeCell ref="H58:H60"/>
    <mergeCell ref="D59:D60"/>
    <mergeCell ref="E59:E60"/>
    <mergeCell ref="A3:A6"/>
    <mergeCell ref="B3:B6"/>
    <mergeCell ref="C3:H3"/>
    <mergeCell ref="D4:G4"/>
    <mergeCell ref="H4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64" zoomScaleNormal="100" zoomScalePageLayoutView="85" workbookViewId="0">
      <selection activeCell="J117" sqref="J117"/>
    </sheetView>
  </sheetViews>
  <sheetFormatPr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5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50" t="s">
        <v>114</v>
      </c>
      <c r="I2" s="150"/>
      <c r="J2" s="103"/>
    </row>
    <row r="3" spans="2:15" ht="87" customHeight="1" x14ac:dyDescent="0.25">
      <c r="G3" s="142" t="s">
        <v>67</v>
      </c>
      <c r="H3" s="142" t="s">
        <v>107</v>
      </c>
      <c r="I3" s="142" t="s">
        <v>108</v>
      </c>
      <c r="J3" s="142" t="s">
        <v>163</v>
      </c>
      <c r="K3" s="142" t="s">
        <v>163</v>
      </c>
      <c r="L3" s="142" t="s">
        <v>163</v>
      </c>
      <c r="M3" s="142" t="s">
        <v>109</v>
      </c>
      <c r="N3" s="142" t="s">
        <v>68</v>
      </c>
    </row>
    <row r="4" spans="2:15" ht="9" customHeight="1" thickBot="1" x14ac:dyDescent="0.3">
      <c r="G4" s="143"/>
      <c r="H4" s="143" t="s">
        <v>28</v>
      </c>
      <c r="I4" s="143"/>
      <c r="J4" s="143"/>
      <c r="K4" s="143"/>
      <c r="L4" s="143"/>
      <c r="M4" s="143"/>
      <c r="N4" s="143"/>
    </row>
    <row r="5" spans="2:15" ht="19.5" thickBot="1" x14ac:dyDescent="0.3">
      <c r="G5" s="144" t="s">
        <v>115</v>
      </c>
      <c r="H5" s="145"/>
      <c r="I5" s="146"/>
      <c r="J5" s="104"/>
      <c r="K5" s="6">
        <f>L5</f>
        <v>16</v>
      </c>
      <c r="L5" s="6">
        <f>SUM(L7:L22)</f>
        <v>16</v>
      </c>
      <c r="M5" s="6"/>
      <c r="N5" s="40">
        <v>16</v>
      </c>
      <c r="O5" t="s">
        <v>116</v>
      </c>
    </row>
    <row r="6" spans="2:15" ht="25.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4" t="s">
        <v>111</v>
      </c>
      <c r="H6" s="145"/>
      <c r="I6" s="146"/>
      <c r="J6" s="104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 t="s">
        <v>176</v>
      </c>
      <c r="I7" s="59" t="s">
        <v>13</v>
      </c>
      <c r="J7" s="60" t="s">
        <v>172</v>
      </c>
      <c r="K7" s="60">
        <v>6</v>
      </c>
      <c r="L7" s="57">
        <f>IF(K7=0,"",VALUE(LEFT(K7,1)))</f>
        <v>6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 t="s">
        <v>177</v>
      </c>
      <c r="I8" s="59" t="s">
        <v>118</v>
      </c>
      <c r="J8" s="62" t="s">
        <v>173</v>
      </c>
      <c r="K8" s="60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51" t="s">
        <v>205</v>
      </c>
      <c r="I9" s="63" t="s">
        <v>38</v>
      </c>
      <c r="J9" s="62" t="s">
        <v>174</v>
      </c>
      <c r="K9" s="64">
        <v>3</v>
      </c>
      <c r="L9" s="57">
        <f t="shared" si="0"/>
        <v>3</v>
      </c>
      <c r="M9" s="1"/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51" t="s">
        <v>206</v>
      </c>
      <c r="I10" s="63" t="s">
        <v>137</v>
      </c>
      <c r="J10" s="62" t="s">
        <v>174</v>
      </c>
      <c r="K10" s="64">
        <v>3</v>
      </c>
      <c r="L10" s="57">
        <f t="shared" si="0"/>
        <v>3</v>
      </c>
      <c r="M10" s="1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51" t="s">
        <v>207</v>
      </c>
      <c r="I11" s="65" t="s">
        <v>140</v>
      </c>
      <c r="J11" s="62" t="s">
        <v>175</v>
      </c>
      <c r="K11" s="66">
        <v>2</v>
      </c>
      <c r="L11" s="57">
        <f t="shared" si="0"/>
        <v>2</v>
      </c>
      <c r="M11" s="1"/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42"/>
      <c r="J12" s="4"/>
      <c r="K12" s="4"/>
      <c r="L12" s="57" t="str">
        <f t="shared" si="0"/>
        <v/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4"/>
      <c r="K13" s="4"/>
      <c r="L13" s="57" t="str">
        <f t="shared" si="0"/>
        <v/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4"/>
      <c r="K14" s="4"/>
      <c r="L14" s="57" t="str">
        <f t="shared" si="0"/>
        <v/>
      </c>
      <c r="M14" s="1"/>
      <c r="N14" s="1"/>
    </row>
    <row r="15" spans="2:15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4"/>
      <c r="K15" s="4"/>
      <c r="L15" s="57" t="str">
        <f t="shared" si="0"/>
        <v/>
      </c>
      <c r="M15" s="1"/>
      <c r="N15" s="1"/>
    </row>
    <row r="16" spans="2:15" ht="19.5" thickBot="1" x14ac:dyDescent="0.3">
      <c r="G16" s="5">
        <v>10</v>
      </c>
      <c r="H16" s="1"/>
      <c r="I16" s="3"/>
      <c r="J16" s="4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4"/>
      <c r="K17" s="4"/>
      <c r="L17" s="57" t="str">
        <f t="shared" si="0"/>
        <v/>
      </c>
      <c r="M17" s="1"/>
      <c r="N17" s="1"/>
    </row>
    <row r="18" spans="4:15" ht="19.5" thickBot="1" x14ac:dyDescent="0.3">
      <c r="G18" s="144" t="s">
        <v>112</v>
      </c>
      <c r="H18" s="145"/>
      <c r="I18" s="146"/>
      <c r="J18" s="6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4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4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4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4"/>
      <c r="K22" s="4"/>
      <c r="L22" s="57" t="str">
        <f t="shared" si="0"/>
        <v/>
      </c>
      <c r="M22" s="1"/>
      <c r="N22" s="1"/>
    </row>
    <row r="23" spans="4:15" ht="19.5" customHeight="1" thickBot="1" x14ac:dyDescent="0.3">
      <c r="G23" s="144" t="s">
        <v>69</v>
      </c>
      <c r="H23" s="145"/>
      <c r="I23" s="146"/>
      <c r="J23" s="6"/>
      <c r="K23" s="6">
        <f>L23</f>
        <v>18</v>
      </c>
      <c r="L23" s="6">
        <f>SUM(L25:L40)</f>
        <v>18</v>
      </c>
      <c r="M23" s="6"/>
      <c r="N23" s="40">
        <v>19</v>
      </c>
      <c r="O23" t="s">
        <v>117</v>
      </c>
    </row>
    <row r="24" spans="4:15" ht="19.5" customHeight="1" thickBot="1" x14ac:dyDescent="0.3">
      <c r="G24" s="144" t="s">
        <v>111</v>
      </c>
      <c r="H24" s="145"/>
      <c r="I24" s="146"/>
      <c r="J24" s="6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52" t="s">
        <v>208</v>
      </c>
      <c r="I25" s="71" t="s">
        <v>139</v>
      </c>
      <c r="J25" s="60" t="s">
        <v>173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52" t="s">
        <v>215</v>
      </c>
      <c r="I26" s="72" t="s">
        <v>144</v>
      </c>
      <c r="J26" s="60" t="s">
        <v>175</v>
      </c>
      <c r="K26" s="62">
        <v>2</v>
      </c>
      <c r="L26" s="57">
        <f t="shared" ref="L26:L40" si="2">IF(K26=0,"",VALUE(LEFT(K26,1)))</f>
        <v>2</v>
      </c>
      <c r="M26" s="1"/>
      <c r="N26" s="1"/>
    </row>
    <row r="27" spans="4:15" ht="19.5" thickBot="1" x14ac:dyDescent="0.3">
      <c r="E27" s="53"/>
      <c r="G27" s="5">
        <v>3</v>
      </c>
      <c r="H27" s="152" t="s">
        <v>216</v>
      </c>
      <c r="I27" s="72" t="s">
        <v>145</v>
      </c>
      <c r="J27" s="60" t="s">
        <v>173</v>
      </c>
      <c r="K27" s="62">
        <v>2</v>
      </c>
      <c r="L27" s="57">
        <f t="shared" si="2"/>
        <v>2</v>
      </c>
      <c r="M27" s="1"/>
      <c r="N27" s="1"/>
    </row>
    <row r="28" spans="4:15" ht="19.5" thickBot="1" x14ac:dyDescent="0.3">
      <c r="E28" s="53"/>
      <c r="G28" s="5">
        <v>4</v>
      </c>
      <c r="H28" s="152" t="s">
        <v>217</v>
      </c>
      <c r="I28" s="72" t="s">
        <v>146</v>
      </c>
      <c r="J28" s="60" t="s">
        <v>175</v>
      </c>
      <c r="K28" s="62">
        <v>2</v>
      </c>
      <c r="L28" s="57">
        <f t="shared" si="2"/>
        <v>2</v>
      </c>
      <c r="M28" s="1"/>
      <c r="N28" s="1"/>
    </row>
    <row r="29" spans="4:15" ht="19.5" thickBot="1" x14ac:dyDescent="0.3">
      <c r="E29" s="53"/>
      <c r="G29" s="5">
        <v>5</v>
      </c>
      <c r="H29" s="152" t="s">
        <v>218</v>
      </c>
      <c r="I29" s="73" t="s">
        <v>142</v>
      </c>
      <c r="J29" s="60" t="s">
        <v>173</v>
      </c>
      <c r="K29" s="62">
        <v>2</v>
      </c>
      <c r="L29" s="57">
        <f t="shared" si="2"/>
        <v>2</v>
      </c>
      <c r="M29" s="1"/>
      <c r="N29" s="1"/>
    </row>
    <row r="30" spans="4:15" ht="19.5" thickBot="1" x14ac:dyDescent="0.3">
      <c r="E30" s="53"/>
      <c r="G30" s="5">
        <v>6</v>
      </c>
      <c r="H30" s="152" t="s">
        <v>219</v>
      </c>
      <c r="I30" s="72" t="s">
        <v>147</v>
      </c>
      <c r="J30" s="60" t="s">
        <v>173</v>
      </c>
      <c r="K30" s="62">
        <v>2</v>
      </c>
      <c r="L30" s="57">
        <f t="shared" si="2"/>
        <v>2</v>
      </c>
      <c r="M30" s="1"/>
      <c r="N30" s="1"/>
    </row>
    <row r="31" spans="4:15" ht="19.5" thickBot="1" x14ac:dyDescent="0.3">
      <c r="E31" s="53"/>
      <c r="G31" s="5">
        <v>7</v>
      </c>
      <c r="H31" s="152" t="s">
        <v>213</v>
      </c>
      <c r="I31" s="72" t="s">
        <v>148</v>
      </c>
      <c r="J31" s="62" t="s">
        <v>175</v>
      </c>
      <c r="K31" s="62">
        <v>2</v>
      </c>
      <c r="L31" s="57">
        <f t="shared" si="2"/>
        <v>2</v>
      </c>
      <c r="M31" s="1"/>
      <c r="N31" s="1"/>
    </row>
    <row r="32" spans="4:15" ht="19.5" thickBot="1" x14ac:dyDescent="0.3">
      <c r="E32" s="53"/>
      <c r="G32" s="5">
        <v>8</v>
      </c>
      <c r="H32" s="152" t="s">
        <v>212</v>
      </c>
      <c r="I32" s="72" t="s">
        <v>149</v>
      </c>
      <c r="J32" s="62" t="s">
        <v>175</v>
      </c>
      <c r="K32" s="62">
        <v>2</v>
      </c>
      <c r="L32" s="57">
        <f t="shared" si="2"/>
        <v>2</v>
      </c>
      <c r="M32" s="1"/>
      <c r="N32" s="1"/>
    </row>
    <row r="33" spans="5:15" ht="19.5" thickBot="1" x14ac:dyDescent="0.3">
      <c r="G33" s="5">
        <v>9</v>
      </c>
      <c r="H33" s="152" t="s">
        <v>214</v>
      </c>
      <c r="I33" s="72" t="s">
        <v>41</v>
      </c>
      <c r="J33" s="62" t="s">
        <v>175</v>
      </c>
      <c r="K33" s="62">
        <v>2</v>
      </c>
      <c r="L33" s="57">
        <f t="shared" si="2"/>
        <v>2</v>
      </c>
      <c r="M33" s="1"/>
      <c r="N33" s="1"/>
    </row>
    <row r="34" spans="5:15" ht="19.5" customHeight="1" thickBot="1" x14ac:dyDescent="0.3">
      <c r="G34" s="5">
        <v>10</v>
      </c>
      <c r="H34" s="1"/>
      <c r="I34" s="3"/>
      <c r="J34" s="3"/>
      <c r="K34" s="4"/>
      <c r="L34" s="57" t="str">
        <f t="shared" si="2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2"/>
        <v/>
      </c>
      <c r="M35" s="1"/>
      <c r="N35" s="1"/>
    </row>
    <row r="36" spans="5:15" ht="19.5" customHeight="1" thickBot="1" x14ac:dyDescent="0.3">
      <c r="G36" s="144" t="s">
        <v>112</v>
      </c>
      <c r="H36" s="145"/>
      <c r="I36" s="146"/>
      <c r="J36" s="104"/>
      <c r="K36" s="6"/>
      <c r="L36" s="41"/>
      <c r="M36" s="1"/>
      <c r="N36" s="1"/>
    </row>
    <row r="37" spans="5:15" ht="19.5" customHeight="1" thickBot="1" x14ac:dyDescent="0.3">
      <c r="G37" s="5">
        <v>1</v>
      </c>
      <c r="H37" s="4" t="str">
        <f t="shared" ref="H37" si="3">CONCATENATE(B37,C37,D37,E37,F37)</f>
        <v/>
      </c>
      <c r="I37" s="3"/>
      <c r="J37" s="3"/>
      <c r="K37" s="4"/>
      <c r="L37" s="57" t="str">
        <f t="shared" si="2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2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customHeight="1" thickBot="1" x14ac:dyDescent="0.3">
      <c r="E41" s="53"/>
      <c r="G41" s="144" t="s">
        <v>70</v>
      </c>
      <c r="H41" s="145"/>
      <c r="I41" s="146"/>
      <c r="J41" s="104"/>
      <c r="K41" s="6">
        <f>L41</f>
        <v>20</v>
      </c>
      <c r="L41" s="6">
        <f>SUM(L43:L58)</f>
        <v>20</v>
      </c>
      <c r="M41" s="6"/>
      <c r="N41" s="40">
        <v>20</v>
      </c>
      <c r="O41" t="s">
        <v>117</v>
      </c>
    </row>
    <row r="42" spans="5:15" ht="19.5" customHeight="1" thickBot="1" x14ac:dyDescent="0.3">
      <c r="E42" s="53"/>
      <c r="G42" s="144" t="s">
        <v>111</v>
      </c>
      <c r="H42" s="145"/>
      <c r="I42" s="146"/>
      <c r="J42" s="104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112" t="s">
        <v>178</v>
      </c>
      <c r="I43" s="59" t="s">
        <v>14</v>
      </c>
      <c r="J43" s="60" t="s">
        <v>175</v>
      </c>
      <c r="K43" s="60">
        <v>2</v>
      </c>
      <c r="L43" s="57">
        <f>IF(K43=0,"",VALUE(LEFT(K43,1)))</f>
        <v>2</v>
      </c>
      <c r="M43" s="41"/>
      <c r="N43" s="41"/>
    </row>
    <row r="44" spans="5:15" ht="19.5" thickBot="1" x14ac:dyDescent="0.3">
      <c r="E44" s="53"/>
      <c r="G44" s="113">
        <v>2</v>
      </c>
      <c r="H44" s="153" t="s">
        <v>220</v>
      </c>
      <c r="I44" s="107" t="s">
        <v>119</v>
      </c>
      <c r="J44" s="60" t="s">
        <v>175</v>
      </c>
      <c r="K44" s="60">
        <v>1</v>
      </c>
      <c r="L44" s="57">
        <f t="shared" ref="L44:L58" si="4">IF(K44=0,"",VALUE(LEFT(K44,1)))</f>
        <v>1</v>
      </c>
      <c r="M44" s="1"/>
      <c r="N44" s="1"/>
    </row>
    <row r="45" spans="5:15" ht="19.5" thickBot="1" x14ac:dyDescent="0.3">
      <c r="E45" s="53"/>
      <c r="G45" s="113">
        <v>3</v>
      </c>
      <c r="H45" s="153" t="s">
        <v>210</v>
      </c>
      <c r="I45" s="107" t="s">
        <v>141</v>
      </c>
      <c r="J45" s="62" t="s">
        <v>173</v>
      </c>
      <c r="K45" s="60">
        <v>2</v>
      </c>
      <c r="L45" s="57">
        <f t="shared" si="4"/>
        <v>2</v>
      </c>
      <c r="M45" s="1"/>
      <c r="N45" s="1"/>
    </row>
    <row r="46" spans="5:15" ht="19.5" thickBot="1" x14ac:dyDescent="0.3">
      <c r="G46" s="113">
        <v>4</v>
      </c>
      <c r="H46" s="153" t="s">
        <v>211</v>
      </c>
      <c r="I46" s="108" t="s">
        <v>150</v>
      </c>
      <c r="J46" s="62" t="s">
        <v>173</v>
      </c>
      <c r="K46" s="62">
        <v>2</v>
      </c>
      <c r="L46" s="57">
        <f t="shared" si="4"/>
        <v>2</v>
      </c>
      <c r="M46" s="1"/>
      <c r="N46" s="1"/>
    </row>
    <row r="47" spans="5:15" ht="19.5" thickBot="1" x14ac:dyDescent="0.3">
      <c r="G47" s="113">
        <v>5</v>
      </c>
      <c r="H47" s="114" t="s">
        <v>177</v>
      </c>
      <c r="I47" s="108" t="s">
        <v>151</v>
      </c>
      <c r="J47" s="62" t="s">
        <v>175</v>
      </c>
      <c r="K47" s="62">
        <v>2</v>
      </c>
      <c r="L47" s="57">
        <f t="shared" si="4"/>
        <v>2</v>
      </c>
      <c r="M47" s="1"/>
      <c r="N47" s="1"/>
    </row>
    <row r="48" spans="5:15" ht="19.5" thickBot="1" x14ac:dyDescent="0.3">
      <c r="G48" s="113">
        <v>6</v>
      </c>
      <c r="H48" s="114" t="s">
        <v>223</v>
      </c>
      <c r="I48" s="108" t="s">
        <v>152</v>
      </c>
      <c r="J48" s="62" t="s">
        <v>175</v>
      </c>
      <c r="K48" s="62">
        <v>2</v>
      </c>
      <c r="L48" s="57">
        <f t="shared" si="4"/>
        <v>2</v>
      </c>
      <c r="M48" s="1"/>
      <c r="N48" s="1"/>
    </row>
    <row r="49" spans="5:15" ht="19.5" customHeight="1" thickBot="1" x14ac:dyDescent="0.3">
      <c r="G49" s="113">
        <v>7</v>
      </c>
      <c r="H49" s="114" t="s">
        <v>222</v>
      </c>
      <c r="I49" s="108" t="s">
        <v>153</v>
      </c>
      <c r="J49" s="62" t="s">
        <v>175</v>
      </c>
      <c r="K49" s="62">
        <v>2</v>
      </c>
      <c r="L49" s="57">
        <f t="shared" si="4"/>
        <v>2</v>
      </c>
      <c r="M49" s="1"/>
      <c r="N49" s="1"/>
    </row>
    <row r="50" spans="5:15" ht="19.5" thickBot="1" x14ac:dyDescent="0.3">
      <c r="G50" s="5">
        <v>8</v>
      </c>
      <c r="H50" s="114" t="s">
        <v>224</v>
      </c>
      <c r="I50" s="61" t="s">
        <v>154</v>
      </c>
      <c r="J50" s="62" t="s">
        <v>173</v>
      </c>
      <c r="K50" s="62">
        <v>2</v>
      </c>
      <c r="L50" s="57">
        <f t="shared" si="4"/>
        <v>2</v>
      </c>
      <c r="M50" s="1"/>
      <c r="N50" s="1"/>
    </row>
    <row r="51" spans="5:15" ht="19.5" thickBot="1" x14ac:dyDescent="0.3">
      <c r="G51" s="5">
        <v>9</v>
      </c>
      <c r="H51" s="114" t="s">
        <v>225</v>
      </c>
      <c r="I51" s="61" t="s">
        <v>155</v>
      </c>
      <c r="J51" s="62" t="s">
        <v>175</v>
      </c>
      <c r="K51" s="62">
        <v>2</v>
      </c>
      <c r="L51" s="57">
        <f t="shared" si="4"/>
        <v>2</v>
      </c>
      <c r="M51" s="1"/>
      <c r="N51" s="1"/>
    </row>
    <row r="52" spans="5:15" ht="19.5" customHeight="1" thickBot="1" x14ac:dyDescent="0.3">
      <c r="E52" s="53"/>
      <c r="G52" s="5">
        <v>10</v>
      </c>
      <c r="H52" s="114" t="s">
        <v>226</v>
      </c>
      <c r="I52" s="61" t="s">
        <v>156</v>
      </c>
      <c r="J52" s="62" t="s">
        <v>174</v>
      </c>
      <c r="K52" s="62">
        <v>3</v>
      </c>
      <c r="L52" s="57">
        <f t="shared" si="4"/>
        <v>3</v>
      </c>
      <c r="M52" s="1"/>
      <c r="N52" s="1"/>
    </row>
    <row r="53" spans="5:15" ht="19.5" customHeight="1" thickBot="1" x14ac:dyDescent="0.3">
      <c r="G53" s="5">
        <v>11</v>
      </c>
      <c r="H53" s="1"/>
      <c r="I53" s="3"/>
      <c r="J53" s="3"/>
      <c r="K53" s="4"/>
      <c r="L53" s="57" t="str">
        <f t="shared" si="4"/>
        <v/>
      </c>
      <c r="M53" s="1"/>
      <c r="N53" s="1"/>
    </row>
    <row r="54" spans="5:15" ht="19.5" customHeight="1" thickBot="1" x14ac:dyDescent="0.3">
      <c r="G54" s="144" t="s">
        <v>112</v>
      </c>
      <c r="H54" s="145"/>
      <c r="I54" s="146"/>
      <c r="J54" s="104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5">CONCATENATE(B55,C55,D55,E55,F55)</f>
        <v/>
      </c>
      <c r="I55" s="3"/>
      <c r="J55" s="3"/>
      <c r="K55" s="4"/>
      <c r="L55" s="57" t="str">
        <f t="shared" si="4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4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4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4"/>
        <v/>
      </c>
      <c r="M58" s="1"/>
      <c r="N58" s="1"/>
    </row>
    <row r="59" spans="5:15" ht="19.5" customHeight="1" thickBot="1" x14ac:dyDescent="0.3">
      <c r="E59" s="53"/>
      <c r="G59" s="144" t="s">
        <v>71</v>
      </c>
      <c r="H59" s="145"/>
      <c r="I59" s="146"/>
      <c r="J59" s="104"/>
      <c r="K59" s="6">
        <f>L59</f>
        <v>21</v>
      </c>
      <c r="L59" s="6">
        <f>SUM(L61:L76)</f>
        <v>21</v>
      </c>
      <c r="M59" s="6"/>
      <c r="N59" s="40">
        <v>20</v>
      </c>
      <c r="O59" t="s">
        <v>117</v>
      </c>
    </row>
    <row r="60" spans="5:15" ht="19.5" customHeight="1" thickBot="1" x14ac:dyDescent="0.3">
      <c r="G60" s="144" t="s">
        <v>111</v>
      </c>
      <c r="H60" s="145"/>
      <c r="I60" s="146"/>
      <c r="J60" s="104"/>
      <c r="K60" s="6"/>
      <c r="L60" s="41"/>
      <c r="M60" s="1"/>
      <c r="N60" s="1"/>
    </row>
    <row r="61" spans="5:15" ht="19.5" thickBot="1" x14ac:dyDescent="0.3">
      <c r="G61" s="5">
        <v>1</v>
      </c>
      <c r="H61" s="154" t="s">
        <v>209</v>
      </c>
      <c r="I61" s="59" t="s">
        <v>157</v>
      </c>
      <c r="J61" s="62" t="s">
        <v>173</v>
      </c>
      <c r="K61" s="60">
        <v>2</v>
      </c>
      <c r="L61" s="57">
        <f>IF(K61=0,"",VALUE(LEFT(K61,1)))</f>
        <v>2</v>
      </c>
      <c r="M61" s="41"/>
      <c r="N61" s="41"/>
    </row>
    <row r="62" spans="5:15" ht="19.5" thickBot="1" x14ac:dyDescent="0.3">
      <c r="G62" s="5">
        <v>2</v>
      </c>
      <c r="H62" s="154" t="s">
        <v>227</v>
      </c>
      <c r="I62" s="72" t="s">
        <v>158</v>
      </c>
      <c r="J62" s="62" t="s">
        <v>173</v>
      </c>
      <c r="K62" s="62">
        <v>2</v>
      </c>
      <c r="L62" s="57">
        <f t="shared" ref="L62:L76" si="6">IF(K62=0,"",VALUE(LEFT(K62,1)))</f>
        <v>2</v>
      </c>
      <c r="M62" s="1"/>
      <c r="N62" s="1"/>
    </row>
    <row r="63" spans="5:15" ht="19.5" thickBot="1" x14ac:dyDescent="0.3">
      <c r="G63" s="5">
        <v>3</v>
      </c>
      <c r="H63" s="154" t="s">
        <v>228</v>
      </c>
      <c r="I63" s="61" t="s">
        <v>159</v>
      </c>
      <c r="J63" s="62" t="s">
        <v>175</v>
      </c>
      <c r="K63" s="62">
        <v>2</v>
      </c>
      <c r="L63" s="57">
        <f t="shared" si="6"/>
        <v>2</v>
      </c>
      <c r="M63" s="1"/>
      <c r="N63" s="1"/>
    </row>
    <row r="64" spans="5:15" ht="19.5" thickBot="1" x14ac:dyDescent="0.3">
      <c r="G64" s="5">
        <v>4</v>
      </c>
      <c r="H64" s="4" t="str">
        <f t="shared" ref="H62:H69" si="7">CONCATENATE(B64,C64,D64,E64,F64)</f>
        <v/>
      </c>
      <c r="I64" s="61"/>
      <c r="K64" s="62"/>
      <c r="L64" s="57" t="str">
        <f t="shared" si="6"/>
        <v/>
      </c>
      <c r="M64" s="1"/>
      <c r="N64" s="1"/>
    </row>
    <row r="65" spans="5:15" ht="19.5" thickBot="1" x14ac:dyDescent="0.3">
      <c r="G65" s="5">
        <v>5</v>
      </c>
      <c r="H65" s="4" t="str">
        <f t="shared" si="7"/>
        <v/>
      </c>
      <c r="I65" s="61"/>
      <c r="K65" s="62"/>
      <c r="L65" s="57" t="str">
        <f t="shared" si="6"/>
        <v/>
      </c>
      <c r="M65" s="1"/>
      <c r="N65" s="1"/>
    </row>
    <row r="66" spans="5:15" ht="19.5" thickBot="1" x14ac:dyDescent="0.3">
      <c r="G66" s="5">
        <v>6</v>
      </c>
      <c r="H66" s="4" t="str">
        <f t="shared" si="7"/>
        <v/>
      </c>
      <c r="I66" s="42"/>
      <c r="J66" s="3"/>
      <c r="K66" s="4"/>
      <c r="L66" s="57" t="str">
        <f t="shared" si="6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6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6"/>
        <v/>
      </c>
      <c r="M68" s="1"/>
      <c r="N68" s="1"/>
    </row>
    <row r="69" spans="5:15" ht="19.5" thickBot="1" x14ac:dyDescent="0.3">
      <c r="G69" s="5">
        <v>9</v>
      </c>
      <c r="H69" s="4" t="str">
        <f t="shared" si="7"/>
        <v/>
      </c>
      <c r="I69" s="3"/>
      <c r="J69" s="3"/>
      <c r="K69" s="4"/>
      <c r="L69" s="57" t="str">
        <f t="shared" si="6"/>
        <v/>
      </c>
      <c r="M69" s="1"/>
      <c r="N69" s="1"/>
    </row>
    <row r="70" spans="5:15" ht="19.5" thickBot="1" x14ac:dyDescent="0.3">
      <c r="G70" s="5">
        <v>10</v>
      </c>
      <c r="H70" s="154" t="s">
        <v>221</v>
      </c>
      <c r="I70" s="59" t="s">
        <v>120</v>
      </c>
      <c r="J70" s="62" t="s">
        <v>179</v>
      </c>
      <c r="K70" s="60">
        <v>1</v>
      </c>
      <c r="L70" s="57">
        <f t="shared" si="6"/>
        <v>1</v>
      </c>
      <c r="M70" s="1"/>
      <c r="N70" s="1"/>
    </row>
    <row r="71" spans="5:15" ht="19.5" thickBot="1" x14ac:dyDescent="0.3">
      <c r="G71" s="5">
        <v>11</v>
      </c>
      <c r="H71" s="154" t="s">
        <v>229</v>
      </c>
      <c r="I71" s="61" t="s">
        <v>55</v>
      </c>
      <c r="J71" s="62" t="s">
        <v>180</v>
      </c>
      <c r="K71" s="62">
        <v>6</v>
      </c>
      <c r="L71" s="57">
        <f t="shared" si="6"/>
        <v>6</v>
      </c>
      <c r="M71" s="1"/>
      <c r="N71" s="1"/>
    </row>
    <row r="72" spans="5:15" ht="19.5" thickBot="1" x14ac:dyDescent="0.3">
      <c r="G72" s="144" t="s">
        <v>112</v>
      </c>
      <c r="H72" s="145"/>
      <c r="I72" s="146"/>
      <c r="J72" s="104"/>
      <c r="K72" s="6"/>
      <c r="L72" s="41"/>
      <c r="M72" s="1"/>
      <c r="N72" s="1"/>
    </row>
    <row r="73" spans="5:15" ht="33.75" thickBot="1" x14ac:dyDescent="0.3">
      <c r="E73" s="53"/>
      <c r="G73" s="5">
        <v>1</v>
      </c>
      <c r="H73" s="155" t="s">
        <v>230</v>
      </c>
      <c r="I73" s="59" t="s">
        <v>160</v>
      </c>
      <c r="J73" s="62" t="s">
        <v>175</v>
      </c>
      <c r="K73" s="60">
        <v>2</v>
      </c>
      <c r="L73" s="57">
        <f t="shared" si="6"/>
        <v>2</v>
      </c>
      <c r="M73" s="1"/>
      <c r="N73" s="1"/>
    </row>
    <row r="74" spans="5:15" ht="33.75" thickBot="1" x14ac:dyDescent="0.3">
      <c r="E74" s="53"/>
      <c r="G74" s="5">
        <v>2</v>
      </c>
      <c r="H74" s="155" t="s">
        <v>231</v>
      </c>
      <c r="I74" s="61" t="s">
        <v>161</v>
      </c>
      <c r="J74" s="62" t="s">
        <v>173</v>
      </c>
      <c r="K74" s="62">
        <v>2</v>
      </c>
      <c r="L74" s="57">
        <f t="shared" si="6"/>
        <v>2</v>
      </c>
      <c r="M74" s="1"/>
      <c r="N74" s="1"/>
    </row>
    <row r="75" spans="5:15" ht="19.5" thickBot="1" x14ac:dyDescent="0.3">
      <c r="E75" s="53"/>
      <c r="G75" s="5">
        <v>3</v>
      </c>
      <c r="H75" s="155" t="s">
        <v>232</v>
      </c>
      <c r="I75" s="100" t="s">
        <v>162</v>
      </c>
      <c r="J75" s="62" t="s">
        <v>173</v>
      </c>
      <c r="K75" s="101">
        <v>2</v>
      </c>
      <c r="L75" s="57">
        <f t="shared" si="6"/>
        <v>2</v>
      </c>
      <c r="M75" s="1"/>
      <c r="N75" s="1"/>
    </row>
    <row r="76" spans="5:15" ht="19.5" thickBot="1" x14ac:dyDescent="0.35">
      <c r="E76" s="53"/>
      <c r="G76" s="5">
        <v>4</v>
      </c>
      <c r="H76" s="155" t="s">
        <v>233</v>
      </c>
      <c r="I76" s="102" t="s">
        <v>171</v>
      </c>
      <c r="J76" s="62" t="s">
        <v>175</v>
      </c>
      <c r="K76" s="101">
        <v>2</v>
      </c>
      <c r="L76" s="57">
        <f t="shared" si="6"/>
        <v>2</v>
      </c>
      <c r="M76" s="1"/>
      <c r="N76" s="1"/>
    </row>
    <row r="77" spans="5:15" ht="19.5" hidden="1" thickBot="1" x14ac:dyDescent="0.3">
      <c r="G77" s="144" t="s">
        <v>72</v>
      </c>
      <c r="H77" s="145"/>
      <c r="I77" s="146"/>
      <c r="J77" s="104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44" t="s">
        <v>111</v>
      </c>
      <c r="H78" s="145"/>
      <c r="I78" s="146"/>
      <c r="J78" s="104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8">CONCATENATE(B80,C80,D80,E80,F80)</f>
        <v/>
      </c>
      <c r="I80" s="43"/>
      <c r="J80" s="43"/>
      <c r="K80" s="1"/>
      <c r="L80" s="57" t="str">
        <f t="shared" ref="L80:L94" si="9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8"/>
        <v/>
      </c>
      <c r="I81" s="43"/>
      <c r="J81" s="43"/>
      <c r="K81" s="1"/>
      <c r="L81" s="57" t="str">
        <f t="shared" si="9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8"/>
        <v/>
      </c>
      <c r="I82" s="3"/>
      <c r="J82" s="3"/>
      <c r="K82" s="4"/>
      <c r="L82" s="57" t="str">
        <f t="shared" si="9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8"/>
        <v/>
      </c>
      <c r="I83" s="3"/>
      <c r="J83" s="3"/>
      <c r="K83" s="4"/>
      <c r="L83" s="57" t="str">
        <f t="shared" si="9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8"/>
        <v/>
      </c>
      <c r="I84" s="42"/>
      <c r="J84" s="3"/>
      <c r="K84" s="4"/>
      <c r="L84" s="57" t="str">
        <f t="shared" si="9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8"/>
        <v/>
      </c>
      <c r="I85" s="3"/>
      <c r="J85" s="3"/>
      <c r="K85" s="4"/>
      <c r="L85" s="57" t="str">
        <f t="shared" si="9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8"/>
        <v/>
      </c>
      <c r="I86" s="3"/>
      <c r="J86" s="3"/>
      <c r="K86" s="4"/>
      <c r="L86" s="57" t="str">
        <f t="shared" si="9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8"/>
        <v/>
      </c>
      <c r="I87" s="3"/>
      <c r="J87" s="3"/>
      <c r="K87" s="4"/>
      <c r="L87" s="57" t="str">
        <f t="shared" si="9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9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9"/>
        <v/>
      </c>
      <c r="M89" s="1"/>
      <c r="N89" s="1"/>
    </row>
    <row r="90" spans="5:15" ht="19.5" hidden="1" thickBot="1" x14ac:dyDescent="0.3">
      <c r="E90" s="53"/>
      <c r="G90" s="144" t="s">
        <v>112</v>
      </c>
      <c r="H90" s="145"/>
      <c r="I90" s="146"/>
      <c r="J90" s="104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0">CONCATENATE(B91,C91,D91,E91,F91)</f>
        <v/>
      </c>
      <c r="I91" s="3"/>
      <c r="J91" s="3"/>
      <c r="K91" s="4"/>
      <c r="L91" s="57" t="str">
        <f t="shared" si="9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9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9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9"/>
        <v/>
      </c>
      <c r="M94" s="1"/>
      <c r="N94" s="1"/>
    </row>
    <row r="95" spans="5:15" ht="19.5" hidden="1" thickBot="1" x14ac:dyDescent="0.3">
      <c r="G95" s="144" t="s">
        <v>73</v>
      </c>
      <c r="H95" s="145"/>
      <c r="I95" s="146"/>
      <c r="J95" s="104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44" t="s">
        <v>111</v>
      </c>
      <c r="H96" s="145"/>
      <c r="I96" s="146"/>
      <c r="J96" s="104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1">CONCATENATE(B98,C98,D98,E98,F98)</f>
        <v/>
      </c>
      <c r="I98" s="43"/>
      <c r="J98" s="43"/>
      <c r="K98" s="1"/>
      <c r="L98" s="57" t="str">
        <f t="shared" ref="L98:L112" si="12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1"/>
        <v/>
      </c>
      <c r="I99" s="43"/>
      <c r="J99" s="43"/>
      <c r="K99" s="1"/>
      <c r="L99" s="57" t="str">
        <f t="shared" si="12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1"/>
        <v/>
      </c>
      <c r="I100" s="3"/>
      <c r="J100" s="3"/>
      <c r="K100" s="4"/>
      <c r="L100" s="57" t="str">
        <f t="shared" si="12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1"/>
        <v/>
      </c>
      <c r="I101" s="3"/>
      <c r="J101" s="3"/>
      <c r="K101" s="4"/>
      <c r="L101" s="57" t="str">
        <f t="shared" si="12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1"/>
        <v/>
      </c>
      <c r="I102" s="42"/>
      <c r="J102" s="3"/>
      <c r="K102" s="4"/>
      <c r="L102" s="57" t="str">
        <f t="shared" si="12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1"/>
        <v/>
      </c>
      <c r="I103" s="3"/>
      <c r="J103" s="3"/>
      <c r="K103" s="4"/>
      <c r="L103" s="57" t="str">
        <f t="shared" si="12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1"/>
        <v/>
      </c>
      <c r="I104" s="3"/>
      <c r="J104" s="3"/>
      <c r="K104" s="4"/>
      <c r="L104" s="57" t="str">
        <f t="shared" si="12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1"/>
        <v/>
      </c>
      <c r="I105" s="3"/>
      <c r="J105" s="3"/>
      <c r="K105" s="4"/>
      <c r="L105" s="57" t="str">
        <f t="shared" si="12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2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2"/>
        <v/>
      </c>
      <c r="M107" s="1"/>
      <c r="N107" s="1"/>
    </row>
    <row r="108" spans="5:15" ht="19.5" hidden="1" thickBot="1" x14ac:dyDescent="0.3">
      <c r="G108" s="144" t="s">
        <v>112</v>
      </c>
      <c r="H108" s="145"/>
      <c r="I108" s="146"/>
      <c r="J108" s="104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3">CONCATENATE(B109,C109,D109,E109,F109)</f>
        <v/>
      </c>
      <c r="I109" s="3"/>
      <c r="J109" s="3"/>
      <c r="K109" s="4"/>
      <c r="L109" s="57" t="str">
        <f t="shared" si="12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2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2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2"/>
        <v/>
      </c>
      <c r="M112" s="1"/>
      <c r="N112" s="1"/>
    </row>
    <row r="113" spans="7:15" ht="19.5" thickBot="1" x14ac:dyDescent="0.3">
      <c r="G113" s="147" t="s">
        <v>113</v>
      </c>
      <c r="H113" s="148"/>
      <c r="I113" s="149"/>
      <c r="J113" s="111"/>
      <c r="K113" s="58">
        <f>SUM(K5,K23,K41,K59,K77,K95)</f>
        <v>75</v>
      </c>
      <c r="L113" s="58">
        <f>SUM(L5,L23,L41,L59,L77,L95)</f>
        <v>75</v>
      </c>
      <c r="M113" s="1"/>
      <c r="N113" s="58">
        <f>SUM(N5,N23,N41,N59,N77,N95)</f>
        <v>75</v>
      </c>
      <c r="O113" t="s">
        <v>117</v>
      </c>
    </row>
  </sheetData>
  <autoFilter ref="I2:I103"/>
  <mergeCells count="28">
    <mergeCell ref="G108:I108"/>
    <mergeCell ref="G113:I113"/>
    <mergeCell ref="H2:I2"/>
    <mergeCell ref="G60:I60"/>
    <mergeCell ref="G77:I77"/>
    <mergeCell ref="G78:I78"/>
    <mergeCell ref="G90:I90"/>
    <mergeCell ref="G95:I95"/>
    <mergeCell ref="G36:I36"/>
    <mergeCell ref="G41:I41"/>
    <mergeCell ref="G42:I42"/>
    <mergeCell ref="G54:I54"/>
    <mergeCell ref="G59:I59"/>
    <mergeCell ref="H3:H4"/>
    <mergeCell ref="G72:I72"/>
    <mergeCell ref="G23:I23"/>
    <mergeCell ref="G24:I24"/>
    <mergeCell ref="G3:G4"/>
    <mergeCell ref="I3:I4"/>
    <mergeCell ref="G96:I96"/>
    <mergeCell ref="L3:L4"/>
    <mergeCell ref="J3:J4"/>
    <mergeCell ref="M3:M4"/>
    <mergeCell ref="N3:N4"/>
    <mergeCell ref="G18:I18"/>
    <mergeCell ref="K3:K4"/>
    <mergeCell ref="G5:I5"/>
    <mergeCell ref="G6:I6"/>
  </mergeCells>
  <pageMargins left="0.22916666666666666" right="0.33333333333333331" top="0.27083333333333331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13"/>
  <sheetViews>
    <sheetView topLeftCell="G119" zoomScale="115" zoomScaleNormal="115" zoomScalePageLayoutView="85" workbookViewId="0">
      <selection activeCell="H14" sqref="H14"/>
    </sheetView>
  </sheetViews>
  <sheetFormatPr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hidden="1" customWidth="1"/>
    <col min="13" max="13" width="22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5" ht="24.75" customHeight="1" thickBot="1" x14ac:dyDescent="0.35">
      <c r="H2" s="150" t="s">
        <v>114</v>
      </c>
      <c r="I2" s="150"/>
      <c r="J2" s="103"/>
    </row>
    <row r="3" spans="2:15" ht="87" customHeight="1" x14ac:dyDescent="0.25">
      <c r="G3" s="142" t="s">
        <v>67</v>
      </c>
      <c r="H3" s="142" t="s">
        <v>107</v>
      </c>
      <c r="I3" s="142" t="s">
        <v>108</v>
      </c>
      <c r="J3" s="142" t="s">
        <v>163</v>
      </c>
      <c r="K3" s="142" t="s">
        <v>163</v>
      </c>
      <c r="L3" s="142" t="s">
        <v>110</v>
      </c>
      <c r="M3" s="142" t="s">
        <v>109</v>
      </c>
      <c r="N3" s="142" t="s">
        <v>68</v>
      </c>
    </row>
    <row r="4" spans="2:15" ht="9" customHeight="1" thickBot="1" x14ac:dyDescent="0.3">
      <c r="G4" s="143"/>
      <c r="H4" s="143" t="s">
        <v>28</v>
      </c>
      <c r="I4" s="143"/>
      <c r="J4" s="143"/>
      <c r="K4" s="143"/>
      <c r="L4" s="143"/>
      <c r="M4" s="143"/>
      <c r="N4" s="143"/>
    </row>
    <row r="5" spans="2:15" ht="19.5" thickBot="1" x14ac:dyDescent="0.3">
      <c r="G5" s="144" t="s">
        <v>115</v>
      </c>
      <c r="H5" s="145"/>
      <c r="I5" s="146"/>
      <c r="J5" s="104"/>
      <c r="K5" s="6">
        <f>L5</f>
        <v>17</v>
      </c>
      <c r="L5" s="6">
        <f>SUM(L7:L22)</f>
        <v>17</v>
      </c>
      <c r="M5" s="6"/>
      <c r="N5" s="40">
        <v>18</v>
      </c>
      <c r="O5" t="s">
        <v>116</v>
      </c>
    </row>
    <row r="6" spans="2:15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4" t="s">
        <v>111</v>
      </c>
      <c r="H6" s="145"/>
      <c r="I6" s="146"/>
      <c r="J6" s="104"/>
      <c r="K6" s="6"/>
      <c r="L6" s="41"/>
      <c r="M6" s="1"/>
      <c r="N6" s="1"/>
    </row>
    <row r="7" spans="2:15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57" t="s">
        <v>244</v>
      </c>
      <c r="I7" s="86" t="s">
        <v>38</v>
      </c>
      <c r="J7" s="115" t="s">
        <v>174</v>
      </c>
      <c r="K7" s="62">
        <v>3</v>
      </c>
      <c r="L7" s="57">
        <f>IF(K7=0,"",VALUE(LEFT(K7,1)))</f>
        <v>3</v>
      </c>
      <c r="M7" s="41"/>
      <c r="N7" s="41"/>
    </row>
    <row r="8" spans="2:15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57" t="s">
        <v>247</v>
      </c>
      <c r="I8" s="86" t="s">
        <v>140</v>
      </c>
      <c r="J8" s="116" t="s">
        <v>175</v>
      </c>
      <c r="K8" s="62">
        <v>2</v>
      </c>
      <c r="L8" s="57">
        <f t="shared" ref="L8:L22" si="0">IF(K8=0,"",VALUE(LEFT(K8,1)))</f>
        <v>2</v>
      </c>
      <c r="M8" s="1"/>
      <c r="N8" s="1"/>
    </row>
    <row r="9" spans="2:15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57" t="s">
        <v>248</v>
      </c>
      <c r="I9" s="86" t="s">
        <v>139</v>
      </c>
      <c r="J9" s="116" t="s">
        <v>173</v>
      </c>
      <c r="K9" s="62">
        <v>2</v>
      </c>
      <c r="L9" s="57">
        <f t="shared" si="0"/>
        <v>2</v>
      </c>
      <c r="M9" s="97" t="s">
        <v>164</v>
      </c>
      <c r="N9" s="1"/>
    </row>
    <row r="10" spans="2:15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57" t="s">
        <v>245</v>
      </c>
      <c r="I10" s="86" t="s">
        <v>42</v>
      </c>
      <c r="J10" s="116" t="s">
        <v>175</v>
      </c>
      <c r="K10" s="62">
        <v>2</v>
      </c>
      <c r="L10" s="57">
        <f t="shared" si="0"/>
        <v>2</v>
      </c>
      <c r="M10" s="98"/>
      <c r="N10" s="1"/>
    </row>
    <row r="11" spans="2:15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57" t="s">
        <v>249</v>
      </c>
      <c r="I11" s="86" t="s">
        <v>138</v>
      </c>
      <c r="J11" s="116" t="s">
        <v>173</v>
      </c>
      <c r="K11" s="62">
        <v>2</v>
      </c>
      <c r="L11" s="57">
        <f t="shared" si="0"/>
        <v>2</v>
      </c>
      <c r="M11" s="99" t="s">
        <v>165</v>
      </c>
      <c r="N11" s="1"/>
    </row>
    <row r="12" spans="2:15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157" t="s">
        <v>246</v>
      </c>
      <c r="I12" s="86" t="s">
        <v>142</v>
      </c>
      <c r="J12" s="116" t="s">
        <v>173</v>
      </c>
      <c r="K12" s="62">
        <v>2</v>
      </c>
      <c r="L12" s="57">
        <f t="shared" si="0"/>
        <v>2</v>
      </c>
      <c r="M12" s="1"/>
      <c r="N12" s="1"/>
    </row>
    <row r="13" spans="2:15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157" t="s">
        <v>250</v>
      </c>
      <c r="I13" s="86" t="s">
        <v>137</v>
      </c>
      <c r="J13" s="116" t="s">
        <v>175</v>
      </c>
      <c r="K13" s="62">
        <v>2</v>
      </c>
      <c r="L13" s="57">
        <f t="shared" si="0"/>
        <v>2</v>
      </c>
      <c r="M13" s="1"/>
      <c r="N13" s="1"/>
    </row>
    <row r="14" spans="2:15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157" t="s">
        <v>236</v>
      </c>
      <c r="I14" s="86" t="s">
        <v>141</v>
      </c>
      <c r="J14" s="116" t="s">
        <v>175</v>
      </c>
      <c r="K14" s="62">
        <v>2</v>
      </c>
      <c r="L14" s="57">
        <f t="shared" si="0"/>
        <v>2</v>
      </c>
      <c r="M14" s="1" t="s">
        <v>168</v>
      </c>
      <c r="N14" s="1"/>
    </row>
    <row r="15" spans="2:15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70"/>
      <c r="J15" s="70"/>
      <c r="K15" s="69"/>
      <c r="L15" s="57" t="str">
        <f t="shared" si="0"/>
        <v/>
      </c>
      <c r="M15" s="1" t="s">
        <v>143</v>
      </c>
      <c r="N15" s="1"/>
    </row>
    <row r="16" spans="2:15" ht="19.5" hidden="1" thickBot="1" x14ac:dyDescent="0.3">
      <c r="G16" s="5">
        <v>10</v>
      </c>
      <c r="H16" s="1"/>
      <c r="I16" s="67"/>
      <c r="J16" s="67"/>
      <c r="K16" s="68"/>
      <c r="L16" s="57" t="str">
        <f t="shared" si="0"/>
        <v/>
      </c>
      <c r="M16" s="1"/>
      <c r="N16" s="1"/>
    </row>
    <row r="17" spans="4:15" ht="19.5" hidden="1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44" t="s">
        <v>112</v>
      </c>
      <c r="H18" s="145"/>
      <c r="I18" s="146"/>
      <c r="J18" s="104"/>
      <c r="K18" s="6"/>
      <c r="L18" s="41"/>
      <c r="M18" s="1"/>
      <c r="N18" s="1"/>
    </row>
    <row r="19" spans="4:15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hidden="1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hidden="1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hidden="1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44" t="s">
        <v>69</v>
      </c>
      <c r="H23" s="145"/>
      <c r="I23" s="146"/>
      <c r="J23" s="104"/>
      <c r="K23" s="6">
        <f>L23</f>
        <v>25</v>
      </c>
      <c r="L23" s="6">
        <f>SUM(L25:L40)</f>
        <v>25</v>
      </c>
      <c r="M23" s="6"/>
      <c r="N23" s="40">
        <v>24</v>
      </c>
      <c r="O23" t="s">
        <v>117</v>
      </c>
    </row>
    <row r="24" spans="4:15" ht="19.5" thickBot="1" x14ac:dyDescent="0.3">
      <c r="G24" s="144" t="s">
        <v>111</v>
      </c>
      <c r="H24" s="145"/>
      <c r="I24" s="146"/>
      <c r="J24" s="104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112" t="s">
        <v>181</v>
      </c>
      <c r="I25" s="59" t="s">
        <v>13</v>
      </c>
      <c r="J25" s="116" t="s">
        <v>175</v>
      </c>
      <c r="K25" s="60">
        <v>2</v>
      </c>
      <c r="L25" s="57">
        <f>IF(K25=0,"",VALUE(LEFT(K25,1)))</f>
        <v>2</v>
      </c>
      <c r="M25" s="41"/>
      <c r="N25" s="41"/>
    </row>
    <row r="26" spans="4:15" ht="19.5" thickBot="1" x14ac:dyDescent="0.3">
      <c r="E26" s="53"/>
      <c r="G26" s="5">
        <v>2</v>
      </c>
      <c r="H26" s="112" t="s">
        <v>182</v>
      </c>
      <c r="I26" s="61" t="s">
        <v>14</v>
      </c>
      <c r="J26" s="62" t="s">
        <v>183</v>
      </c>
      <c r="K26" s="62">
        <v>1</v>
      </c>
      <c r="L26" s="57">
        <f t="shared" ref="L26:L40" si="2">IF(K26=0,"",VALUE(LEFT(K26,1)))</f>
        <v>1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ref="H27:H33" si="3">CONCATENATE(B27,C27,D27,E27,F27)</f>
        <v/>
      </c>
      <c r="I27" s="61" t="s">
        <v>118</v>
      </c>
      <c r="J27" s="62" t="s">
        <v>184</v>
      </c>
      <c r="K27" s="62">
        <v>1</v>
      </c>
      <c r="L27" s="57">
        <f t="shared" si="2"/>
        <v>1</v>
      </c>
      <c r="M27" s="1"/>
      <c r="N27" s="1"/>
    </row>
    <row r="28" spans="4:15" ht="19.5" thickBot="1" x14ac:dyDescent="0.3">
      <c r="E28" s="53"/>
      <c r="G28" s="5">
        <v>4</v>
      </c>
      <c r="H28" s="156" t="s">
        <v>234</v>
      </c>
      <c r="I28" s="87" t="s">
        <v>153</v>
      </c>
      <c r="J28" s="116" t="s">
        <v>173</v>
      </c>
      <c r="K28" s="88">
        <v>2</v>
      </c>
      <c r="L28" s="57">
        <f t="shared" si="2"/>
        <v>2</v>
      </c>
      <c r="M28" s="1" t="s">
        <v>167</v>
      </c>
      <c r="N28" s="1"/>
    </row>
    <row r="29" spans="4:15" ht="19.5" thickBot="1" x14ac:dyDescent="0.3">
      <c r="E29" s="53"/>
      <c r="G29" s="5">
        <v>5</v>
      </c>
      <c r="H29" s="156" t="s">
        <v>235</v>
      </c>
      <c r="I29" s="87" t="s">
        <v>157</v>
      </c>
      <c r="J29" s="116" t="s">
        <v>175</v>
      </c>
      <c r="K29" s="88">
        <v>2</v>
      </c>
      <c r="L29" s="57">
        <f t="shared" si="2"/>
        <v>2</v>
      </c>
      <c r="M29" s="41" t="s">
        <v>166</v>
      </c>
      <c r="N29" s="1"/>
    </row>
    <row r="30" spans="4:15" ht="38.25" thickBot="1" x14ac:dyDescent="0.35">
      <c r="E30" s="53"/>
      <c r="G30" s="5">
        <v>6</v>
      </c>
      <c r="H30" s="156" t="s">
        <v>237</v>
      </c>
      <c r="I30" s="93" t="s">
        <v>156</v>
      </c>
      <c r="J30" s="116" t="s">
        <v>173</v>
      </c>
      <c r="K30" s="96">
        <v>2</v>
      </c>
      <c r="L30" s="57">
        <f t="shared" si="2"/>
        <v>2</v>
      </c>
      <c r="M30" s="1" t="s">
        <v>170</v>
      </c>
      <c r="N30" s="1"/>
    </row>
    <row r="31" spans="4:15" ht="33.75" thickBot="1" x14ac:dyDescent="0.3">
      <c r="E31" s="53"/>
      <c r="G31" s="5">
        <v>7</v>
      </c>
      <c r="H31" s="156" t="s">
        <v>238</v>
      </c>
      <c r="I31" s="94" t="s">
        <v>160</v>
      </c>
      <c r="J31" s="116" t="s">
        <v>175</v>
      </c>
      <c r="K31" s="62">
        <v>2</v>
      </c>
      <c r="L31" s="57">
        <f t="shared" si="2"/>
        <v>2</v>
      </c>
      <c r="M31" s="41" t="s">
        <v>166</v>
      </c>
      <c r="N31" s="1"/>
    </row>
    <row r="32" spans="4:15" ht="38.25" thickBot="1" x14ac:dyDescent="0.3">
      <c r="E32" s="53"/>
      <c r="G32" s="5">
        <v>8</v>
      </c>
      <c r="H32" s="156" t="s">
        <v>239</v>
      </c>
      <c r="I32" s="95" t="s">
        <v>161</v>
      </c>
      <c r="J32" s="116" t="s">
        <v>173</v>
      </c>
      <c r="K32" s="62">
        <v>2</v>
      </c>
      <c r="L32" s="57">
        <f t="shared" si="2"/>
        <v>2</v>
      </c>
      <c r="M32" s="1" t="s">
        <v>169</v>
      </c>
      <c r="N32" s="1"/>
    </row>
    <row r="33" spans="5:15" ht="19.5" thickBot="1" x14ac:dyDescent="0.3">
      <c r="G33" s="5">
        <v>9</v>
      </c>
      <c r="H33" s="156" t="s">
        <v>240</v>
      </c>
      <c r="I33" s="59" t="s">
        <v>119</v>
      </c>
      <c r="J33" s="62" t="s">
        <v>179</v>
      </c>
      <c r="K33" s="60">
        <v>1</v>
      </c>
      <c r="L33" s="57">
        <f t="shared" si="2"/>
        <v>1</v>
      </c>
      <c r="M33" s="1"/>
      <c r="N33" s="1"/>
    </row>
    <row r="34" spans="5:15" ht="19.5" thickBot="1" x14ac:dyDescent="0.3">
      <c r="G34" s="5">
        <v>10</v>
      </c>
      <c r="H34" s="156" t="s">
        <v>241</v>
      </c>
      <c r="I34" s="61" t="s">
        <v>55</v>
      </c>
      <c r="J34" s="62" t="s">
        <v>180</v>
      </c>
      <c r="K34" s="62">
        <v>6</v>
      </c>
      <c r="L34" s="57">
        <f t="shared" si="2"/>
        <v>6</v>
      </c>
      <c r="M34" s="1"/>
      <c r="N34" s="1"/>
    </row>
    <row r="35" spans="5:15" ht="19.5" hidden="1" thickBot="1" x14ac:dyDescent="0.3">
      <c r="E35" s="53"/>
      <c r="G35" s="5">
        <v>11</v>
      </c>
      <c r="H35" s="1"/>
      <c r="I35" s="61"/>
      <c r="J35" s="108"/>
      <c r="K35" s="62"/>
      <c r="L35" s="57" t="str">
        <f t="shared" si="2"/>
        <v/>
      </c>
      <c r="M35" s="1"/>
      <c r="N35" s="1"/>
    </row>
    <row r="36" spans="5:15" ht="19.5" thickBot="1" x14ac:dyDescent="0.3">
      <c r="G36" s="144" t="s">
        <v>112</v>
      </c>
      <c r="H36" s="145"/>
      <c r="I36" s="146"/>
      <c r="J36" s="104"/>
      <c r="K36" s="6"/>
      <c r="L36" s="41"/>
      <c r="M36" s="1"/>
      <c r="N36" s="1"/>
    </row>
    <row r="37" spans="5:15" ht="19.5" thickBot="1" x14ac:dyDescent="0.3">
      <c r="G37" s="5">
        <v>1</v>
      </c>
      <c r="H37" s="157" t="s">
        <v>242</v>
      </c>
      <c r="I37" s="89" t="s">
        <v>150</v>
      </c>
      <c r="J37" s="116" t="s">
        <v>173</v>
      </c>
      <c r="K37" s="90">
        <v>2</v>
      </c>
      <c r="L37" s="57">
        <f t="shared" si="2"/>
        <v>2</v>
      </c>
      <c r="M37" s="1" t="s">
        <v>167</v>
      </c>
      <c r="N37" s="1"/>
    </row>
    <row r="38" spans="5:15" ht="24" customHeight="1" thickBot="1" x14ac:dyDescent="0.3">
      <c r="G38" s="5">
        <v>2</v>
      </c>
      <c r="H38" s="157" t="s">
        <v>243</v>
      </c>
      <c r="I38" s="91" t="s">
        <v>149</v>
      </c>
      <c r="J38" s="116" t="s">
        <v>175</v>
      </c>
      <c r="K38" s="92">
        <v>2</v>
      </c>
      <c r="L38" s="57">
        <f t="shared" si="2"/>
        <v>2</v>
      </c>
      <c r="M38" s="1" t="s">
        <v>165</v>
      </c>
      <c r="N38" s="1"/>
    </row>
    <row r="39" spans="5:15" ht="19.5" hidden="1" thickBot="1" x14ac:dyDescent="0.3">
      <c r="G39" s="5">
        <v>3</v>
      </c>
      <c r="H39" s="1"/>
      <c r="I39" s="3"/>
      <c r="J39" s="3"/>
      <c r="K39" s="4"/>
      <c r="L39" s="57" t="str">
        <f t="shared" si="2"/>
        <v/>
      </c>
      <c r="M39" s="1"/>
      <c r="N39" s="1"/>
    </row>
    <row r="40" spans="5:15" ht="19.5" hidden="1" thickBot="1" x14ac:dyDescent="0.3">
      <c r="G40" s="5">
        <v>4</v>
      </c>
      <c r="H40" s="1"/>
      <c r="I40" s="3"/>
      <c r="J40" s="3"/>
      <c r="K40" s="4"/>
      <c r="L40" s="57" t="str">
        <f t="shared" si="2"/>
        <v/>
      </c>
      <c r="M40" s="1"/>
      <c r="N40" s="1"/>
    </row>
    <row r="41" spans="5:15" ht="19.5" hidden="1" thickBot="1" x14ac:dyDescent="0.3">
      <c r="E41" s="53"/>
      <c r="G41" s="144" t="s">
        <v>70</v>
      </c>
      <c r="H41" s="145"/>
      <c r="I41" s="146"/>
      <c r="J41" s="104"/>
      <c r="K41" s="6">
        <f>L41</f>
        <v>0</v>
      </c>
      <c r="L41" s="6">
        <f>SUM(L43:L58)</f>
        <v>0</v>
      </c>
      <c r="M41" s="6"/>
      <c r="N41" s="40"/>
      <c r="O41" t="s">
        <v>117</v>
      </c>
    </row>
    <row r="42" spans="5:15" ht="19.5" hidden="1" thickBot="1" x14ac:dyDescent="0.3">
      <c r="E42" s="53"/>
      <c r="G42" s="144" t="s">
        <v>111</v>
      </c>
      <c r="H42" s="145"/>
      <c r="I42" s="146"/>
      <c r="J42" s="104"/>
      <c r="K42" s="6"/>
      <c r="L42" s="41"/>
      <c r="M42" s="1"/>
      <c r="N42" s="1"/>
    </row>
    <row r="43" spans="5:15" ht="19.5" hidden="1" thickBot="1" x14ac:dyDescent="0.3">
      <c r="E43" s="53"/>
      <c r="G43" s="5">
        <v>1</v>
      </c>
      <c r="H43" s="4" t="str">
        <f>CONCATENATE(B43,C43,D43,E43,F43)</f>
        <v/>
      </c>
      <c r="I43" s="43"/>
      <c r="J43" s="43"/>
      <c r="K43" s="1"/>
      <c r="L43" s="57" t="str">
        <f>IF(K43=0,"",VALUE(LEFT(K43,1)))</f>
        <v/>
      </c>
      <c r="M43" s="41"/>
      <c r="N43" s="41"/>
    </row>
    <row r="44" spans="5:15" ht="19.5" hidden="1" thickBot="1" x14ac:dyDescent="0.3">
      <c r="E44" s="53"/>
      <c r="G44" s="5">
        <v>2</v>
      </c>
      <c r="H44" s="4" t="str">
        <f t="shared" ref="H44:H51" si="4">CONCATENATE(B44,C44,D44,E44,F44)</f>
        <v/>
      </c>
      <c r="I44" s="43"/>
      <c r="J44" s="43"/>
      <c r="K44" s="1"/>
      <c r="L44" s="57" t="str">
        <f t="shared" ref="L44:L58" si="5">IF(K44=0,"",VALUE(LEFT(K44,1)))</f>
        <v/>
      </c>
      <c r="M44" s="1"/>
      <c r="N44" s="1"/>
    </row>
    <row r="45" spans="5:15" ht="19.5" hidden="1" thickBot="1" x14ac:dyDescent="0.3">
      <c r="E45" s="53"/>
      <c r="G45" s="5">
        <v>3</v>
      </c>
      <c r="H45" s="4" t="str">
        <f t="shared" si="4"/>
        <v/>
      </c>
      <c r="I45" s="43"/>
      <c r="J45" s="43"/>
      <c r="K45" s="1"/>
      <c r="L45" s="57" t="str">
        <f t="shared" si="5"/>
        <v/>
      </c>
      <c r="M45" s="1"/>
      <c r="N45" s="1"/>
    </row>
    <row r="46" spans="5:15" ht="19.5" hidden="1" thickBot="1" x14ac:dyDescent="0.3">
      <c r="G46" s="5">
        <v>4</v>
      </c>
      <c r="H46" s="4" t="str">
        <f t="shared" si="4"/>
        <v/>
      </c>
      <c r="I46" s="3"/>
      <c r="J46" s="3"/>
      <c r="K46" s="4"/>
      <c r="L46" s="57" t="str">
        <f t="shared" si="5"/>
        <v/>
      </c>
      <c r="M46" s="1"/>
      <c r="N46" s="1"/>
    </row>
    <row r="47" spans="5:15" ht="19.5" hidden="1" thickBot="1" x14ac:dyDescent="0.3">
      <c r="G47" s="5">
        <v>5</v>
      </c>
      <c r="H47" s="4" t="str">
        <f t="shared" si="4"/>
        <v/>
      </c>
      <c r="I47" s="3"/>
      <c r="J47" s="3"/>
      <c r="K47" s="4"/>
      <c r="L47" s="57" t="str">
        <f t="shared" si="5"/>
        <v/>
      </c>
      <c r="M47" s="1"/>
      <c r="N47" s="1"/>
    </row>
    <row r="48" spans="5:15" ht="19.5" hidden="1" thickBot="1" x14ac:dyDescent="0.3">
      <c r="G48" s="5">
        <v>6</v>
      </c>
      <c r="H48" s="4" t="str">
        <f t="shared" si="4"/>
        <v/>
      </c>
      <c r="I48" s="42"/>
      <c r="J48" s="3"/>
      <c r="K48" s="4"/>
      <c r="L48" s="57" t="str">
        <f t="shared" si="5"/>
        <v/>
      </c>
      <c r="M48" s="1"/>
      <c r="N48" s="1"/>
    </row>
    <row r="49" spans="5:15" ht="19.5" hidden="1" thickBot="1" x14ac:dyDescent="0.3">
      <c r="G49" s="5">
        <v>7</v>
      </c>
      <c r="H49" s="4" t="str">
        <f t="shared" si="4"/>
        <v/>
      </c>
      <c r="I49" s="3"/>
      <c r="J49" s="3"/>
      <c r="K49" s="4"/>
      <c r="L49" s="57" t="str">
        <f t="shared" si="5"/>
        <v/>
      </c>
      <c r="M49" s="1"/>
      <c r="N49" s="1"/>
    </row>
    <row r="50" spans="5:15" ht="19.5" hidden="1" thickBot="1" x14ac:dyDescent="0.3">
      <c r="G50" s="5">
        <v>8</v>
      </c>
      <c r="H50" s="4" t="str">
        <f t="shared" si="4"/>
        <v/>
      </c>
      <c r="I50" s="3"/>
      <c r="J50" s="3"/>
      <c r="K50" s="4"/>
      <c r="L50" s="57" t="str">
        <f t="shared" si="5"/>
        <v/>
      </c>
      <c r="M50" s="1"/>
      <c r="N50" s="1"/>
    </row>
    <row r="51" spans="5:15" ht="19.5" hidden="1" thickBot="1" x14ac:dyDescent="0.3">
      <c r="G51" s="5">
        <v>9</v>
      </c>
      <c r="H51" s="4" t="str">
        <f t="shared" si="4"/>
        <v/>
      </c>
      <c r="I51" s="3"/>
      <c r="J51" s="3"/>
      <c r="K51" s="4"/>
      <c r="L51" s="57" t="str">
        <f t="shared" si="5"/>
        <v/>
      </c>
      <c r="M51" s="1"/>
      <c r="N51" s="1"/>
    </row>
    <row r="52" spans="5:15" ht="19.5" hidden="1" thickBot="1" x14ac:dyDescent="0.3">
      <c r="E52" s="53"/>
      <c r="G52" s="5">
        <v>10</v>
      </c>
      <c r="H52" s="1"/>
      <c r="I52" s="3"/>
      <c r="J52" s="3"/>
      <c r="K52" s="4"/>
      <c r="L52" s="57" t="str">
        <f t="shared" si="5"/>
        <v/>
      </c>
      <c r="M52" s="1"/>
      <c r="N52" s="1"/>
    </row>
    <row r="53" spans="5:15" ht="19.5" hidden="1" thickBot="1" x14ac:dyDescent="0.3">
      <c r="G53" s="5">
        <v>11</v>
      </c>
      <c r="H53" s="1"/>
      <c r="I53" s="3"/>
      <c r="J53" s="3"/>
      <c r="K53" s="4"/>
      <c r="L53" s="57" t="str">
        <f t="shared" si="5"/>
        <v/>
      </c>
      <c r="M53" s="1"/>
      <c r="N53" s="1"/>
    </row>
    <row r="54" spans="5:15" ht="19.5" hidden="1" thickBot="1" x14ac:dyDescent="0.3">
      <c r="G54" s="144" t="s">
        <v>112</v>
      </c>
      <c r="H54" s="145"/>
      <c r="I54" s="146"/>
      <c r="J54" s="104"/>
      <c r="K54" s="6"/>
      <c r="L54" s="41"/>
      <c r="M54" s="1"/>
      <c r="N54" s="1"/>
    </row>
    <row r="55" spans="5:15" ht="19.5" hidden="1" thickBot="1" x14ac:dyDescent="0.3">
      <c r="G55" s="5">
        <v>1</v>
      </c>
      <c r="H55" s="4" t="str">
        <f t="shared" ref="H55" si="6">CONCATENATE(B55,C55,D55,E55,F55)</f>
        <v/>
      </c>
      <c r="I55" s="3"/>
      <c r="J55" s="3"/>
      <c r="K55" s="4"/>
      <c r="L55" s="57" t="str">
        <f t="shared" si="5"/>
        <v/>
      </c>
      <c r="M55" s="1"/>
      <c r="N55" s="1"/>
    </row>
    <row r="56" spans="5:15" ht="19.5" hidden="1" thickBot="1" x14ac:dyDescent="0.3">
      <c r="G56" s="5">
        <v>2</v>
      </c>
      <c r="H56" s="4"/>
      <c r="I56" s="3"/>
      <c r="J56" s="3"/>
      <c r="K56" s="4"/>
      <c r="L56" s="57" t="str">
        <f t="shared" si="5"/>
        <v/>
      </c>
      <c r="M56" s="1"/>
      <c r="N56" s="1"/>
    </row>
    <row r="57" spans="5:15" ht="19.5" hidden="1" thickBot="1" x14ac:dyDescent="0.3">
      <c r="E57" s="53"/>
      <c r="G57" s="5">
        <v>3</v>
      </c>
      <c r="H57" s="1"/>
      <c r="I57" s="3"/>
      <c r="J57" s="3"/>
      <c r="K57" s="4"/>
      <c r="L57" s="57" t="str">
        <f t="shared" si="5"/>
        <v/>
      </c>
      <c r="M57" s="1"/>
      <c r="N57" s="1"/>
    </row>
    <row r="58" spans="5:15" ht="19.5" hidden="1" thickBot="1" x14ac:dyDescent="0.3">
      <c r="E58" s="53"/>
      <c r="G58" s="5">
        <v>4</v>
      </c>
      <c r="H58" s="1"/>
      <c r="I58" s="3"/>
      <c r="J58" s="3"/>
      <c r="K58" s="4"/>
      <c r="L58" s="57" t="str">
        <f t="shared" si="5"/>
        <v/>
      </c>
      <c r="M58" s="1"/>
      <c r="N58" s="1"/>
    </row>
    <row r="59" spans="5:15" ht="19.5" hidden="1" thickBot="1" x14ac:dyDescent="0.3">
      <c r="E59" s="53"/>
      <c r="G59" s="144" t="s">
        <v>71</v>
      </c>
      <c r="H59" s="145"/>
      <c r="I59" s="146"/>
      <c r="J59" s="104"/>
      <c r="K59" s="6">
        <f>L59</f>
        <v>0</v>
      </c>
      <c r="L59" s="6">
        <f>SUM(L61:L76)</f>
        <v>0</v>
      </c>
      <c r="M59" s="6"/>
      <c r="N59" s="40"/>
      <c r="O59" t="s">
        <v>117</v>
      </c>
    </row>
    <row r="60" spans="5:15" ht="19.5" hidden="1" thickBot="1" x14ac:dyDescent="0.3">
      <c r="G60" s="144" t="s">
        <v>111</v>
      </c>
      <c r="H60" s="145"/>
      <c r="I60" s="146"/>
      <c r="J60" s="104"/>
      <c r="K60" s="6"/>
      <c r="L60" s="41"/>
      <c r="M60" s="1"/>
      <c r="N60" s="1"/>
    </row>
    <row r="61" spans="5:15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1"/>
      <c r="L61" s="57" t="str">
        <f>IF(K61=0,"",VALUE(LEFT(K61,1)))</f>
        <v/>
      </c>
      <c r="M61" s="41"/>
      <c r="N61" s="41"/>
    </row>
    <row r="62" spans="5:15" ht="19.5" hidden="1" thickBot="1" x14ac:dyDescent="0.3">
      <c r="G62" s="5">
        <v>2</v>
      </c>
      <c r="H62" s="4" t="str">
        <f t="shared" ref="H62:H69" si="7">CONCATENATE(B62,C62,D62,E62,F62)</f>
        <v/>
      </c>
      <c r="I62" s="43"/>
      <c r="J62" s="43"/>
      <c r="K62" s="1"/>
      <c r="L62" s="57" t="str">
        <f t="shared" ref="L62:L76" si="8">IF(K62=0,"",VALUE(LEFT(K62,1)))</f>
        <v/>
      </c>
      <c r="M62" s="1"/>
      <c r="N62" s="1"/>
    </row>
    <row r="63" spans="5:15" ht="19.5" hidden="1" thickBot="1" x14ac:dyDescent="0.3">
      <c r="G63" s="5">
        <v>3</v>
      </c>
      <c r="H63" s="4" t="str">
        <f t="shared" si="7"/>
        <v/>
      </c>
      <c r="I63" s="43"/>
      <c r="J63" s="43"/>
      <c r="K63" s="1"/>
      <c r="L63" s="57" t="str">
        <f t="shared" si="8"/>
        <v/>
      </c>
      <c r="M63" s="1"/>
      <c r="N63" s="1"/>
    </row>
    <row r="64" spans="5:15" ht="19.5" hidden="1" thickBot="1" x14ac:dyDescent="0.3">
      <c r="G64" s="5">
        <v>4</v>
      </c>
      <c r="H64" s="4" t="str">
        <f t="shared" si="7"/>
        <v/>
      </c>
      <c r="I64" s="3"/>
      <c r="J64" s="3"/>
      <c r="K64" s="4"/>
      <c r="L64" s="57" t="str">
        <f t="shared" si="8"/>
        <v/>
      </c>
      <c r="M64" s="1"/>
      <c r="N64" s="1"/>
    </row>
    <row r="65" spans="5:15" ht="19.5" hidden="1" thickBot="1" x14ac:dyDescent="0.3">
      <c r="G65" s="5">
        <v>5</v>
      </c>
      <c r="H65" s="4" t="str">
        <f t="shared" si="7"/>
        <v/>
      </c>
      <c r="I65" s="3"/>
      <c r="J65" s="3"/>
      <c r="K65" s="4"/>
      <c r="L65" s="57" t="str">
        <f t="shared" si="8"/>
        <v/>
      </c>
      <c r="M65" s="1"/>
      <c r="N65" s="1"/>
    </row>
    <row r="66" spans="5:15" ht="19.5" hidden="1" thickBot="1" x14ac:dyDescent="0.3">
      <c r="G66" s="5">
        <v>6</v>
      </c>
      <c r="H66" s="4" t="str">
        <f t="shared" si="7"/>
        <v/>
      </c>
      <c r="I66" s="42"/>
      <c r="J66" s="3"/>
      <c r="K66" s="4"/>
      <c r="L66" s="57" t="str">
        <f t="shared" si="8"/>
        <v/>
      </c>
      <c r="M66" s="1"/>
      <c r="N66" s="1"/>
    </row>
    <row r="67" spans="5:15" ht="19.5" hidden="1" thickBot="1" x14ac:dyDescent="0.3">
      <c r="E67" s="53"/>
      <c r="G67" s="5">
        <v>7</v>
      </c>
      <c r="H67" s="4" t="str">
        <f t="shared" si="7"/>
        <v/>
      </c>
      <c r="I67" s="3"/>
      <c r="J67" s="3"/>
      <c r="K67" s="4"/>
      <c r="L67" s="57" t="str">
        <f t="shared" si="8"/>
        <v/>
      </c>
      <c r="M67" s="1"/>
      <c r="N67" s="1"/>
    </row>
    <row r="68" spans="5:15" ht="19.5" hidden="1" thickBot="1" x14ac:dyDescent="0.3">
      <c r="E68" s="53"/>
      <c r="G68" s="5">
        <v>8</v>
      </c>
      <c r="H68" s="4" t="str">
        <f t="shared" si="7"/>
        <v/>
      </c>
      <c r="I68" s="3"/>
      <c r="J68" s="3"/>
      <c r="K68" s="4"/>
      <c r="L68" s="57" t="str">
        <f t="shared" si="8"/>
        <v/>
      </c>
      <c r="M68" s="1"/>
      <c r="N68" s="1"/>
    </row>
    <row r="69" spans="5:15" ht="19.5" hidden="1" thickBot="1" x14ac:dyDescent="0.3">
      <c r="G69" s="5">
        <v>9</v>
      </c>
      <c r="H69" s="4" t="str">
        <f t="shared" si="7"/>
        <v/>
      </c>
      <c r="I69" s="3"/>
      <c r="J69" s="3"/>
      <c r="K69" s="4"/>
      <c r="L69" s="57" t="str">
        <f t="shared" si="8"/>
        <v/>
      </c>
      <c r="M69" s="1"/>
      <c r="N69" s="1"/>
    </row>
    <row r="70" spans="5:15" ht="19.5" hidden="1" thickBot="1" x14ac:dyDescent="0.3">
      <c r="G70" s="5">
        <v>10</v>
      </c>
      <c r="H70" s="1"/>
      <c r="I70" s="3"/>
      <c r="J70" s="3"/>
      <c r="K70" s="4"/>
      <c r="L70" s="57" t="str">
        <f t="shared" si="8"/>
        <v/>
      </c>
      <c r="M70" s="1"/>
      <c r="N70" s="1"/>
    </row>
    <row r="71" spans="5:15" ht="19.5" hidden="1" thickBot="1" x14ac:dyDescent="0.3">
      <c r="G71" s="5">
        <v>11</v>
      </c>
      <c r="H71" s="1"/>
      <c r="I71" s="3"/>
      <c r="J71" s="3"/>
      <c r="K71" s="4"/>
      <c r="L71" s="57" t="str">
        <f t="shared" si="8"/>
        <v/>
      </c>
      <c r="M71" s="1"/>
      <c r="N71" s="1"/>
    </row>
    <row r="72" spans="5:15" ht="19.5" hidden="1" thickBot="1" x14ac:dyDescent="0.3">
      <c r="G72" s="144" t="s">
        <v>112</v>
      </c>
      <c r="H72" s="145"/>
      <c r="I72" s="146"/>
      <c r="J72" s="104"/>
      <c r="K72" s="6"/>
      <c r="L72" s="41"/>
      <c r="M72" s="1"/>
      <c r="N72" s="1"/>
    </row>
    <row r="73" spans="5:15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4"/>
      <c r="L73" s="57" t="str">
        <f t="shared" si="8"/>
        <v/>
      </c>
      <c r="M73" s="1"/>
      <c r="N73" s="1"/>
    </row>
    <row r="74" spans="5:15" ht="19.5" hidden="1" thickBot="1" x14ac:dyDescent="0.3">
      <c r="E74" s="53"/>
      <c r="G74" s="5">
        <v>2</v>
      </c>
      <c r="H74" s="4"/>
      <c r="I74" s="3"/>
      <c r="J74" s="3"/>
      <c r="K74" s="4"/>
      <c r="L74" s="57" t="str">
        <f t="shared" si="8"/>
        <v/>
      </c>
      <c r="M74" s="1"/>
      <c r="N74" s="1"/>
    </row>
    <row r="75" spans="5:15" ht="19.5" hidden="1" thickBot="1" x14ac:dyDescent="0.3">
      <c r="E75" s="53"/>
      <c r="G75" s="5">
        <v>3</v>
      </c>
      <c r="H75" s="1"/>
      <c r="I75" s="3"/>
      <c r="J75" s="3"/>
      <c r="K75" s="4"/>
      <c r="L75" s="57" t="str">
        <f t="shared" si="8"/>
        <v/>
      </c>
      <c r="M75" s="1"/>
      <c r="N75" s="1"/>
    </row>
    <row r="76" spans="5:15" ht="19.5" hidden="1" thickBot="1" x14ac:dyDescent="0.3">
      <c r="E76" s="53"/>
      <c r="G76" s="5">
        <v>4</v>
      </c>
      <c r="H76" s="1"/>
      <c r="I76" s="3"/>
      <c r="J76" s="3"/>
      <c r="K76" s="4"/>
      <c r="L76" s="57" t="str">
        <f t="shared" si="8"/>
        <v/>
      </c>
      <c r="M76" s="1"/>
      <c r="N76" s="1"/>
    </row>
    <row r="77" spans="5:15" ht="19.5" hidden="1" thickBot="1" x14ac:dyDescent="0.3">
      <c r="G77" s="144" t="s">
        <v>72</v>
      </c>
      <c r="H77" s="145"/>
      <c r="I77" s="146"/>
      <c r="J77" s="104"/>
      <c r="K77" s="6">
        <f>L77</f>
        <v>0</v>
      </c>
      <c r="L77" s="6">
        <f>SUM(L79:L94)</f>
        <v>0</v>
      </c>
      <c r="M77" s="6"/>
      <c r="N77" s="40"/>
      <c r="O77" t="s">
        <v>117</v>
      </c>
    </row>
    <row r="78" spans="5:15" ht="19.5" hidden="1" thickBot="1" x14ac:dyDescent="0.3">
      <c r="G78" s="144" t="s">
        <v>111</v>
      </c>
      <c r="H78" s="145"/>
      <c r="I78" s="146"/>
      <c r="J78" s="104"/>
      <c r="K78" s="6"/>
      <c r="L78" s="41"/>
      <c r="M78" s="1"/>
      <c r="N78" s="1"/>
    </row>
    <row r="79" spans="5:15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1"/>
      <c r="L79" s="57" t="str">
        <f>IF(K79=0,"",VALUE(LEFT(K79,1)))</f>
        <v/>
      </c>
      <c r="M79" s="41"/>
      <c r="N79" s="41"/>
    </row>
    <row r="80" spans="5:15" ht="19.5" hidden="1" thickBot="1" x14ac:dyDescent="0.3">
      <c r="G80" s="5">
        <v>2</v>
      </c>
      <c r="H80" s="4" t="str">
        <f t="shared" ref="H80:H87" si="10">CONCATENATE(B80,C80,D80,E80,F80)</f>
        <v/>
      </c>
      <c r="I80" s="43"/>
      <c r="J80" s="43"/>
      <c r="K80" s="1"/>
      <c r="L80" s="57" t="str">
        <f t="shared" ref="L80:L94" si="11">IF(K80=0,"",VALUE(LEFT(K80,1)))</f>
        <v/>
      </c>
      <c r="M80" s="1"/>
      <c r="N80" s="1"/>
    </row>
    <row r="81" spans="5:15" ht="19.5" hidden="1" thickBot="1" x14ac:dyDescent="0.3">
      <c r="G81" s="5">
        <v>3</v>
      </c>
      <c r="H81" s="4" t="str">
        <f t="shared" si="10"/>
        <v/>
      </c>
      <c r="I81" s="43"/>
      <c r="J81" s="43"/>
      <c r="K81" s="1"/>
      <c r="L81" s="57" t="str">
        <f t="shared" si="11"/>
        <v/>
      </c>
      <c r="M81" s="1"/>
      <c r="N81" s="1"/>
    </row>
    <row r="82" spans="5:15" ht="19.5" hidden="1" thickBot="1" x14ac:dyDescent="0.3">
      <c r="G82" s="5">
        <v>4</v>
      </c>
      <c r="H82" s="4" t="str">
        <f t="shared" si="10"/>
        <v/>
      </c>
      <c r="I82" s="3"/>
      <c r="J82" s="3"/>
      <c r="K82" s="4"/>
      <c r="L82" s="57" t="str">
        <f t="shared" si="11"/>
        <v/>
      </c>
      <c r="M82" s="1"/>
      <c r="N82" s="1"/>
    </row>
    <row r="83" spans="5:15" ht="19.5" hidden="1" thickBot="1" x14ac:dyDescent="0.3">
      <c r="E83" s="53"/>
      <c r="G83" s="5">
        <v>5</v>
      </c>
      <c r="H83" s="4" t="str">
        <f t="shared" si="10"/>
        <v/>
      </c>
      <c r="I83" s="3"/>
      <c r="J83" s="3"/>
      <c r="K83" s="4"/>
      <c r="L83" s="57" t="str">
        <f t="shared" si="11"/>
        <v/>
      </c>
      <c r="M83" s="1"/>
      <c r="N83" s="1"/>
    </row>
    <row r="84" spans="5:15" ht="19.5" hidden="1" thickBot="1" x14ac:dyDescent="0.3">
      <c r="E84" s="53"/>
      <c r="G84" s="5">
        <v>6</v>
      </c>
      <c r="H84" s="4" t="str">
        <f t="shared" si="10"/>
        <v/>
      </c>
      <c r="I84" s="42"/>
      <c r="J84" s="3"/>
      <c r="K84" s="4"/>
      <c r="L84" s="57" t="str">
        <f t="shared" si="11"/>
        <v/>
      </c>
      <c r="M84" s="1"/>
      <c r="N84" s="1"/>
    </row>
    <row r="85" spans="5:15" ht="19.5" hidden="1" thickBot="1" x14ac:dyDescent="0.3">
      <c r="G85" s="5">
        <v>7</v>
      </c>
      <c r="H85" s="4" t="str">
        <f t="shared" si="10"/>
        <v/>
      </c>
      <c r="I85" s="3"/>
      <c r="J85" s="3"/>
      <c r="K85" s="4"/>
      <c r="L85" s="57" t="str">
        <f t="shared" si="11"/>
        <v/>
      </c>
      <c r="M85" s="1"/>
      <c r="N85" s="1"/>
    </row>
    <row r="86" spans="5:15" ht="19.5" hidden="1" thickBot="1" x14ac:dyDescent="0.3">
      <c r="G86" s="5">
        <v>8</v>
      </c>
      <c r="H86" s="4" t="str">
        <f t="shared" si="10"/>
        <v/>
      </c>
      <c r="I86" s="3"/>
      <c r="J86" s="3"/>
      <c r="K86" s="4"/>
      <c r="L86" s="57" t="str">
        <f t="shared" si="11"/>
        <v/>
      </c>
      <c r="M86" s="1"/>
      <c r="N86" s="1"/>
    </row>
    <row r="87" spans="5:15" ht="19.5" hidden="1" thickBot="1" x14ac:dyDescent="0.3">
      <c r="G87" s="5">
        <v>9</v>
      </c>
      <c r="H87" s="4" t="str">
        <f t="shared" si="10"/>
        <v/>
      </c>
      <c r="I87" s="3"/>
      <c r="J87" s="3"/>
      <c r="K87" s="4"/>
      <c r="L87" s="57" t="str">
        <f t="shared" si="11"/>
        <v/>
      </c>
      <c r="M87" s="1"/>
      <c r="N87" s="1"/>
    </row>
    <row r="88" spans="5:15" ht="19.5" hidden="1" thickBot="1" x14ac:dyDescent="0.3">
      <c r="G88" s="5">
        <v>10</v>
      </c>
      <c r="H88" s="1"/>
      <c r="I88" s="3"/>
      <c r="J88" s="3"/>
      <c r="K88" s="4"/>
      <c r="L88" s="57" t="str">
        <f t="shared" si="11"/>
        <v/>
      </c>
      <c r="M88" s="1"/>
      <c r="N88" s="1"/>
    </row>
    <row r="89" spans="5:15" ht="19.5" hidden="1" thickBot="1" x14ac:dyDescent="0.3">
      <c r="E89" s="53"/>
      <c r="G89" s="5">
        <v>11</v>
      </c>
      <c r="H89" s="1"/>
      <c r="I89" s="3"/>
      <c r="J89" s="3"/>
      <c r="K89" s="4"/>
      <c r="L89" s="57" t="str">
        <f t="shared" si="11"/>
        <v/>
      </c>
      <c r="M89" s="1"/>
      <c r="N89" s="1"/>
    </row>
    <row r="90" spans="5:15" ht="19.5" hidden="1" thickBot="1" x14ac:dyDescent="0.3">
      <c r="E90" s="53"/>
      <c r="G90" s="144" t="s">
        <v>112</v>
      </c>
      <c r="H90" s="145"/>
      <c r="I90" s="146"/>
      <c r="J90" s="104"/>
      <c r="K90" s="6"/>
      <c r="L90" s="41"/>
      <c r="M90" s="1"/>
      <c r="N90" s="1"/>
    </row>
    <row r="91" spans="5:15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4"/>
      <c r="L91" s="57" t="str">
        <f t="shared" si="11"/>
        <v/>
      </c>
      <c r="M91" s="1"/>
      <c r="N91" s="1"/>
    </row>
    <row r="92" spans="5:15" ht="19.5" hidden="1" thickBot="1" x14ac:dyDescent="0.3">
      <c r="G92" s="5">
        <v>2</v>
      </c>
      <c r="H92" s="4"/>
      <c r="I92" s="3"/>
      <c r="J92" s="3"/>
      <c r="K92" s="4"/>
      <c r="L92" s="57" t="str">
        <f t="shared" si="11"/>
        <v/>
      </c>
      <c r="M92" s="1"/>
      <c r="N92" s="1"/>
    </row>
    <row r="93" spans="5:15" ht="19.5" hidden="1" thickBot="1" x14ac:dyDescent="0.3">
      <c r="G93" s="5">
        <v>3</v>
      </c>
      <c r="H93" s="1"/>
      <c r="I93" s="3"/>
      <c r="J93" s="3"/>
      <c r="K93" s="4"/>
      <c r="L93" s="57" t="str">
        <f t="shared" si="11"/>
        <v/>
      </c>
      <c r="M93" s="1"/>
      <c r="N93" s="1"/>
    </row>
    <row r="94" spans="5:15" ht="19.5" hidden="1" thickBot="1" x14ac:dyDescent="0.3">
      <c r="G94" s="5">
        <v>4</v>
      </c>
      <c r="H94" s="1"/>
      <c r="I94" s="3"/>
      <c r="J94" s="3"/>
      <c r="K94" s="4"/>
      <c r="L94" s="57" t="str">
        <f t="shared" si="11"/>
        <v/>
      </c>
      <c r="M94" s="1"/>
      <c r="N94" s="1"/>
    </row>
    <row r="95" spans="5:15" ht="19.5" hidden="1" thickBot="1" x14ac:dyDescent="0.3">
      <c r="G95" s="144" t="s">
        <v>73</v>
      </c>
      <c r="H95" s="145"/>
      <c r="I95" s="146"/>
      <c r="J95" s="104"/>
      <c r="K95" s="6">
        <f>L95</f>
        <v>0</v>
      </c>
      <c r="L95" s="6">
        <f>SUM(L97:L112)</f>
        <v>0</v>
      </c>
      <c r="M95" s="6"/>
      <c r="N95" s="40"/>
      <c r="O95" t="s">
        <v>117</v>
      </c>
    </row>
    <row r="96" spans="5:15" ht="19.5" hidden="1" thickBot="1" x14ac:dyDescent="0.3">
      <c r="G96" s="144" t="s">
        <v>111</v>
      </c>
      <c r="H96" s="145"/>
      <c r="I96" s="146"/>
      <c r="J96" s="104"/>
      <c r="K96" s="6"/>
      <c r="L96" s="41"/>
      <c r="M96" s="1"/>
      <c r="N96" s="1"/>
    </row>
    <row r="97" spans="5:15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hidden="1" thickBot="1" x14ac:dyDescent="0.3">
      <c r="G98" s="5">
        <v>2</v>
      </c>
      <c r="H98" s="4" t="str">
        <f t="shared" ref="H98:H105" si="13">CONCATENATE(B98,C98,D98,E98,F98)</f>
        <v/>
      </c>
      <c r="I98" s="43"/>
      <c r="J98" s="43"/>
      <c r="K98" s="1"/>
      <c r="L98" s="57" t="str">
        <f t="shared" ref="L98:L112" si="14">IF(K98=0,"",VALUE(LEFT(K98,1)))</f>
        <v/>
      </c>
      <c r="M98" s="1"/>
      <c r="N98" s="1"/>
    </row>
    <row r="99" spans="5:15" ht="19.5" hidden="1" thickBot="1" x14ac:dyDescent="0.3">
      <c r="E99" s="53"/>
      <c r="G99" s="5">
        <v>3</v>
      </c>
      <c r="H99" s="4" t="str">
        <f t="shared" si="13"/>
        <v/>
      </c>
      <c r="I99" s="43"/>
      <c r="J99" s="43"/>
      <c r="K99" s="1"/>
      <c r="L99" s="57" t="str">
        <f t="shared" si="14"/>
        <v/>
      </c>
      <c r="M99" s="1"/>
      <c r="N99" s="1"/>
    </row>
    <row r="100" spans="5:15" ht="19.5" hidden="1" thickBot="1" x14ac:dyDescent="0.3">
      <c r="G100" s="5">
        <v>4</v>
      </c>
      <c r="H100" s="4" t="str">
        <f t="shared" si="13"/>
        <v/>
      </c>
      <c r="I100" s="3"/>
      <c r="J100" s="3"/>
      <c r="K100" s="4"/>
      <c r="L100" s="57" t="str">
        <f t="shared" si="14"/>
        <v/>
      </c>
      <c r="M100" s="1"/>
      <c r="N100" s="1"/>
    </row>
    <row r="101" spans="5:15" ht="19.5" hidden="1" thickBot="1" x14ac:dyDescent="0.3">
      <c r="G101" s="5">
        <v>5</v>
      </c>
      <c r="H101" s="4" t="str">
        <f t="shared" si="13"/>
        <v/>
      </c>
      <c r="I101" s="3"/>
      <c r="J101" s="3"/>
      <c r="K101" s="4"/>
      <c r="L101" s="57" t="str">
        <f t="shared" si="14"/>
        <v/>
      </c>
      <c r="M101" s="1"/>
      <c r="N101" s="1"/>
    </row>
    <row r="102" spans="5:15" ht="19.5" hidden="1" thickBot="1" x14ac:dyDescent="0.3">
      <c r="G102" s="5">
        <v>6</v>
      </c>
      <c r="H102" s="4" t="str">
        <f t="shared" si="13"/>
        <v/>
      </c>
      <c r="I102" s="42"/>
      <c r="J102" s="3"/>
      <c r="K102" s="4"/>
      <c r="L102" s="57" t="str">
        <f t="shared" si="14"/>
        <v/>
      </c>
      <c r="M102" s="1"/>
      <c r="N102" s="1"/>
    </row>
    <row r="103" spans="5:15" ht="19.5" hidden="1" customHeight="1" thickBot="1" x14ac:dyDescent="0.3">
      <c r="G103" s="5">
        <v>7</v>
      </c>
      <c r="H103" s="4" t="str">
        <f t="shared" si="13"/>
        <v/>
      </c>
      <c r="I103" s="3"/>
      <c r="J103" s="3"/>
      <c r="K103" s="4"/>
      <c r="L103" s="57" t="str">
        <f t="shared" si="14"/>
        <v/>
      </c>
      <c r="M103" s="1"/>
      <c r="N103" s="1"/>
      <c r="O103">
        <f>SUM(O5,O23,O39,O55,O71,O87)</f>
        <v>0</v>
      </c>
    </row>
    <row r="104" spans="5:15" ht="19.5" hidden="1" thickBot="1" x14ac:dyDescent="0.3">
      <c r="G104" s="5">
        <v>8</v>
      </c>
      <c r="H104" s="4" t="str">
        <f t="shared" si="13"/>
        <v/>
      </c>
      <c r="I104" s="3"/>
      <c r="J104" s="3"/>
      <c r="K104" s="4"/>
      <c r="L104" s="57" t="str">
        <f t="shared" si="14"/>
        <v/>
      </c>
      <c r="M104" s="1"/>
      <c r="N104" s="1"/>
    </row>
    <row r="105" spans="5:15" ht="19.5" hidden="1" thickBot="1" x14ac:dyDescent="0.3">
      <c r="G105" s="5">
        <v>9</v>
      </c>
      <c r="H105" s="4" t="str">
        <f t="shared" si="13"/>
        <v/>
      </c>
      <c r="I105" s="3"/>
      <c r="J105" s="3"/>
      <c r="K105" s="4"/>
      <c r="L105" s="57" t="str">
        <f t="shared" si="14"/>
        <v/>
      </c>
      <c r="M105" s="1"/>
      <c r="N105" s="1"/>
    </row>
    <row r="106" spans="5:15" ht="19.5" hidden="1" thickBot="1" x14ac:dyDescent="0.3">
      <c r="G106" s="5">
        <v>10</v>
      </c>
      <c r="H106" s="1"/>
      <c r="I106" s="3"/>
      <c r="J106" s="3"/>
      <c r="K106" s="4"/>
      <c r="L106" s="57" t="str">
        <f t="shared" si="14"/>
        <v/>
      </c>
      <c r="M106" s="1"/>
      <c r="N106" s="1"/>
    </row>
    <row r="107" spans="5:15" ht="19.5" hidden="1" thickBot="1" x14ac:dyDescent="0.3">
      <c r="G107" s="5">
        <v>11</v>
      </c>
      <c r="H107" s="1"/>
      <c r="I107" s="3"/>
      <c r="J107" s="3"/>
      <c r="K107" s="4"/>
      <c r="L107" s="57" t="str">
        <f t="shared" si="14"/>
        <v/>
      </c>
      <c r="M107" s="1"/>
      <c r="N107" s="1"/>
    </row>
    <row r="108" spans="5:15" ht="19.5" hidden="1" thickBot="1" x14ac:dyDescent="0.3">
      <c r="G108" s="144" t="s">
        <v>112</v>
      </c>
      <c r="H108" s="145"/>
      <c r="I108" s="146"/>
      <c r="J108" s="104"/>
      <c r="K108" s="6"/>
      <c r="L108" s="41"/>
      <c r="M108" s="1"/>
      <c r="N108" s="1"/>
    </row>
    <row r="109" spans="5:15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4"/>
      <c r="L109" s="57" t="str">
        <f t="shared" si="14"/>
        <v/>
      </c>
      <c r="M109" s="1"/>
      <c r="N109" s="1"/>
    </row>
    <row r="110" spans="5:15" ht="19.5" hidden="1" thickBot="1" x14ac:dyDescent="0.3">
      <c r="G110" s="5">
        <v>2</v>
      </c>
      <c r="H110" s="4"/>
      <c r="I110" s="3"/>
      <c r="J110" s="3"/>
      <c r="K110" s="4"/>
      <c r="L110" s="57" t="str">
        <f t="shared" si="14"/>
        <v/>
      </c>
      <c r="M110" s="1"/>
      <c r="N110" s="1"/>
    </row>
    <row r="111" spans="5:15" ht="19.5" hidden="1" thickBot="1" x14ac:dyDescent="0.3">
      <c r="G111" s="5">
        <v>3</v>
      </c>
      <c r="H111" s="1"/>
      <c r="I111" s="3"/>
      <c r="J111" s="3"/>
      <c r="K111" s="4"/>
      <c r="L111" s="57" t="str">
        <f t="shared" si="14"/>
        <v/>
      </c>
      <c r="M111" s="1"/>
      <c r="N111" s="1"/>
    </row>
    <row r="112" spans="5:15" ht="19.5" hidden="1" thickBot="1" x14ac:dyDescent="0.3">
      <c r="G112" s="5">
        <v>4</v>
      </c>
      <c r="H112" s="1"/>
      <c r="I112" s="3"/>
      <c r="J112" s="3"/>
      <c r="K112" s="4"/>
      <c r="L112" s="57" t="str">
        <f t="shared" si="14"/>
        <v/>
      </c>
      <c r="M112" s="1"/>
      <c r="N112" s="1"/>
    </row>
    <row r="113" spans="7:15" ht="19.5" thickBot="1" x14ac:dyDescent="0.3">
      <c r="G113" s="147" t="s">
        <v>113</v>
      </c>
      <c r="H113" s="148"/>
      <c r="I113" s="149"/>
      <c r="J113" s="111"/>
      <c r="K113" s="58">
        <f>SUM(K5,K23,K41,K59,K77,K95)</f>
        <v>42</v>
      </c>
      <c r="L113" s="58">
        <f>SUM(L5,L23,L41,L59,L77,L95)</f>
        <v>42</v>
      </c>
      <c r="M113" s="1"/>
      <c r="N113" s="58">
        <f>SUM(N5,N23,N41,N59,N77,N95)</f>
        <v>42</v>
      </c>
      <c r="O113" t="s">
        <v>117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abSelected="1" topLeftCell="G44" zoomScale="85" zoomScaleNormal="85" zoomScalePageLayoutView="85" workbookViewId="0">
      <selection activeCell="J129" sqref="J129"/>
    </sheetView>
  </sheetViews>
  <sheetFormatPr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1" width="30.28515625" customWidth="1"/>
    <col min="12" max="12" width="15.140625" style="56" customWidth="1"/>
    <col min="13" max="13" width="14.5703125" hidden="1" customWidth="1"/>
    <col min="14" max="14" width="19.7109375" customWidth="1"/>
    <col min="17" max="17" width="16.85546875" customWidth="1"/>
    <col min="266" max="266" width="16.5703125" customWidth="1"/>
    <col min="267" max="267" width="30.28515625" customWidth="1"/>
    <col min="268" max="268" width="12.5703125" bestFit="1" customWidth="1"/>
    <col min="522" max="522" width="16.5703125" customWidth="1"/>
    <col min="523" max="523" width="30.28515625" customWidth="1"/>
    <col min="524" max="524" width="12.5703125" bestFit="1" customWidth="1"/>
    <col min="778" max="778" width="16.5703125" customWidth="1"/>
    <col min="779" max="779" width="30.28515625" customWidth="1"/>
    <col min="780" max="780" width="12.5703125" bestFit="1" customWidth="1"/>
    <col min="1034" max="1034" width="16.5703125" customWidth="1"/>
    <col min="1035" max="1035" width="30.28515625" customWidth="1"/>
    <col min="1036" max="1036" width="12.5703125" bestFit="1" customWidth="1"/>
    <col min="1290" max="1290" width="16.5703125" customWidth="1"/>
    <col min="1291" max="1291" width="30.28515625" customWidth="1"/>
    <col min="1292" max="1292" width="12.5703125" bestFit="1" customWidth="1"/>
    <col min="1546" max="1546" width="16.5703125" customWidth="1"/>
    <col min="1547" max="1547" width="30.28515625" customWidth="1"/>
    <col min="1548" max="1548" width="12.5703125" bestFit="1" customWidth="1"/>
    <col min="1802" max="1802" width="16.5703125" customWidth="1"/>
    <col min="1803" max="1803" width="30.28515625" customWidth="1"/>
    <col min="1804" max="1804" width="12.5703125" bestFit="1" customWidth="1"/>
    <col min="2058" max="2058" width="16.5703125" customWidth="1"/>
    <col min="2059" max="2059" width="30.28515625" customWidth="1"/>
    <col min="2060" max="2060" width="12.5703125" bestFit="1" customWidth="1"/>
    <col min="2314" max="2314" width="16.5703125" customWidth="1"/>
    <col min="2315" max="2315" width="30.28515625" customWidth="1"/>
    <col min="2316" max="2316" width="12.5703125" bestFit="1" customWidth="1"/>
    <col min="2570" max="2570" width="16.5703125" customWidth="1"/>
    <col min="2571" max="2571" width="30.28515625" customWidth="1"/>
    <col min="2572" max="2572" width="12.5703125" bestFit="1" customWidth="1"/>
    <col min="2826" max="2826" width="16.5703125" customWidth="1"/>
    <col min="2827" max="2827" width="30.28515625" customWidth="1"/>
    <col min="2828" max="2828" width="12.5703125" bestFit="1" customWidth="1"/>
    <col min="3082" max="3082" width="16.5703125" customWidth="1"/>
    <col min="3083" max="3083" width="30.28515625" customWidth="1"/>
    <col min="3084" max="3084" width="12.5703125" bestFit="1" customWidth="1"/>
    <col min="3338" max="3338" width="16.5703125" customWidth="1"/>
    <col min="3339" max="3339" width="30.28515625" customWidth="1"/>
    <col min="3340" max="3340" width="12.5703125" bestFit="1" customWidth="1"/>
    <col min="3594" max="3594" width="16.5703125" customWidth="1"/>
    <col min="3595" max="3595" width="30.28515625" customWidth="1"/>
    <col min="3596" max="3596" width="12.5703125" bestFit="1" customWidth="1"/>
    <col min="3850" max="3850" width="16.5703125" customWidth="1"/>
    <col min="3851" max="3851" width="30.28515625" customWidth="1"/>
    <col min="3852" max="3852" width="12.5703125" bestFit="1" customWidth="1"/>
    <col min="4106" max="4106" width="16.5703125" customWidth="1"/>
    <col min="4107" max="4107" width="30.28515625" customWidth="1"/>
    <col min="4108" max="4108" width="12.5703125" bestFit="1" customWidth="1"/>
    <col min="4362" max="4362" width="16.5703125" customWidth="1"/>
    <col min="4363" max="4363" width="30.28515625" customWidth="1"/>
    <col min="4364" max="4364" width="12.5703125" bestFit="1" customWidth="1"/>
    <col min="4618" max="4618" width="16.5703125" customWidth="1"/>
    <col min="4619" max="4619" width="30.28515625" customWidth="1"/>
    <col min="4620" max="4620" width="12.5703125" bestFit="1" customWidth="1"/>
    <col min="4874" max="4874" width="16.5703125" customWidth="1"/>
    <col min="4875" max="4875" width="30.28515625" customWidth="1"/>
    <col min="4876" max="4876" width="12.5703125" bestFit="1" customWidth="1"/>
    <col min="5130" max="5130" width="16.5703125" customWidth="1"/>
    <col min="5131" max="5131" width="30.28515625" customWidth="1"/>
    <col min="5132" max="5132" width="12.5703125" bestFit="1" customWidth="1"/>
    <col min="5386" max="5386" width="16.5703125" customWidth="1"/>
    <col min="5387" max="5387" width="30.28515625" customWidth="1"/>
    <col min="5388" max="5388" width="12.5703125" bestFit="1" customWidth="1"/>
    <col min="5642" max="5642" width="16.5703125" customWidth="1"/>
    <col min="5643" max="5643" width="30.28515625" customWidth="1"/>
    <col min="5644" max="5644" width="12.5703125" bestFit="1" customWidth="1"/>
    <col min="5898" max="5898" width="16.5703125" customWidth="1"/>
    <col min="5899" max="5899" width="30.28515625" customWidth="1"/>
    <col min="5900" max="5900" width="12.5703125" bestFit="1" customWidth="1"/>
    <col min="6154" max="6154" width="16.5703125" customWidth="1"/>
    <col min="6155" max="6155" width="30.28515625" customWidth="1"/>
    <col min="6156" max="6156" width="12.5703125" bestFit="1" customWidth="1"/>
    <col min="6410" max="6410" width="16.5703125" customWidth="1"/>
    <col min="6411" max="6411" width="30.28515625" customWidth="1"/>
    <col min="6412" max="6412" width="12.5703125" bestFit="1" customWidth="1"/>
    <col min="6666" max="6666" width="16.5703125" customWidth="1"/>
    <col min="6667" max="6667" width="30.28515625" customWidth="1"/>
    <col min="6668" max="6668" width="12.5703125" bestFit="1" customWidth="1"/>
    <col min="6922" max="6922" width="16.5703125" customWidth="1"/>
    <col min="6923" max="6923" width="30.28515625" customWidth="1"/>
    <col min="6924" max="6924" width="12.5703125" bestFit="1" customWidth="1"/>
    <col min="7178" max="7178" width="16.5703125" customWidth="1"/>
    <col min="7179" max="7179" width="30.28515625" customWidth="1"/>
    <col min="7180" max="7180" width="12.5703125" bestFit="1" customWidth="1"/>
    <col min="7434" max="7434" width="16.5703125" customWidth="1"/>
    <col min="7435" max="7435" width="30.28515625" customWidth="1"/>
    <col min="7436" max="7436" width="12.5703125" bestFit="1" customWidth="1"/>
    <col min="7690" max="7690" width="16.5703125" customWidth="1"/>
    <col min="7691" max="7691" width="30.28515625" customWidth="1"/>
    <col min="7692" max="7692" width="12.5703125" bestFit="1" customWidth="1"/>
    <col min="7946" max="7946" width="16.5703125" customWidth="1"/>
    <col min="7947" max="7947" width="30.28515625" customWidth="1"/>
    <col min="7948" max="7948" width="12.5703125" bestFit="1" customWidth="1"/>
    <col min="8202" max="8202" width="16.5703125" customWidth="1"/>
    <col min="8203" max="8203" width="30.28515625" customWidth="1"/>
    <col min="8204" max="8204" width="12.5703125" bestFit="1" customWidth="1"/>
    <col min="8458" max="8458" width="16.5703125" customWidth="1"/>
    <col min="8459" max="8459" width="30.28515625" customWidth="1"/>
    <col min="8460" max="8460" width="12.5703125" bestFit="1" customWidth="1"/>
    <col min="8714" max="8714" width="16.5703125" customWidth="1"/>
    <col min="8715" max="8715" width="30.28515625" customWidth="1"/>
    <col min="8716" max="8716" width="12.5703125" bestFit="1" customWidth="1"/>
    <col min="8970" max="8970" width="16.5703125" customWidth="1"/>
    <col min="8971" max="8971" width="30.28515625" customWidth="1"/>
    <col min="8972" max="8972" width="12.5703125" bestFit="1" customWidth="1"/>
    <col min="9226" max="9226" width="16.5703125" customWidth="1"/>
    <col min="9227" max="9227" width="30.28515625" customWidth="1"/>
    <col min="9228" max="9228" width="12.5703125" bestFit="1" customWidth="1"/>
    <col min="9482" max="9482" width="16.5703125" customWidth="1"/>
    <col min="9483" max="9483" width="30.28515625" customWidth="1"/>
    <col min="9484" max="9484" width="12.5703125" bestFit="1" customWidth="1"/>
    <col min="9738" max="9738" width="16.5703125" customWidth="1"/>
    <col min="9739" max="9739" width="30.28515625" customWidth="1"/>
    <col min="9740" max="9740" width="12.5703125" bestFit="1" customWidth="1"/>
    <col min="9994" max="9994" width="16.5703125" customWidth="1"/>
    <col min="9995" max="9995" width="30.28515625" customWidth="1"/>
    <col min="9996" max="9996" width="12.5703125" bestFit="1" customWidth="1"/>
    <col min="10250" max="10250" width="16.5703125" customWidth="1"/>
    <col min="10251" max="10251" width="30.28515625" customWidth="1"/>
    <col min="10252" max="10252" width="12.5703125" bestFit="1" customWidth="1"/>
    <col min="10506" max="10506" width="16.5703125" customWidth="1"/>
    <col min="10507" max="10507" width="30.28515625" customWidth="1"/>
    <col min="10508" max="10508" width="12.5703125" bestFit="1" customWidth="1"/>
    <col min="10762" max="10762" width="16.5703125" customWidth="1"/>
    <col min="10763" max="10763" width="30.28515625" customWidth="1"/>
    <col min="10764" max="10764" width="12.5703125" bestFit="1" customWidth="1"/>
    <col min="11018" max="11018" width="16.5703125" customWidth="1"/>
    <col min="11019" max="11019" width="30.28515625" customWidth="1"/>
    <col min="11020" max="11020" width="12.5703125" bestFit="1" customWidth="1"/>
    <col min="11274" max="11274" width="16.5703125" customWidth="1"/>
    <col min="11275" max="11275" width="30.28515625" customWidth="1"/>
    <col min="11276" max="11276" width="12.5703125" bestFit="1" customWidth="1"/>
    <col min="11530" max="11530" width="16.5703125" customWidth="1"/>
    <col min="11531" max="11531" width="30.28515625" customWidth="1"/>
    <col min="11532" max="11532" width="12.5703125" bestFit="1" customWidth="1"/>
    <col min="11786" max="11786" width="16.5703125" customWidth="1"/>
    <col min="11787" max="11787" width="30.28515625" customWidth="1"/>
    <col min="11788" max="11788" width="12.5703125" bestFit="1" customWidth="1"/>
    <col min="12042" max="12042" width="16.5703125" customWidth="1"/>
    <col min="12043" max="12043" width="30.28515625" customWidth="1"/>
    <col min="12044" max="12044" width="12.5703125" bestFit="1" customWidth="1"/>
    <col min="12298" max="12298" width="16.5703125" customWidth="1"/>
    <col min="12299" max="12299" width="30.28515625" customWidth="1"/>
    <col min="12300" max="12300" width="12.5703125" bestFit="1" customWidth="1"/>
    <col min="12554" max="12554" width="16.5703125" customWidth="1"/>
    <col min="12555" max="12555" width="30.28515625" customWidth="1"/>
    <col min="12556" max="12556" width="12.5703125" bestFit="1" customWidth="1"/>
    <col min="12810" max="12810" width="16.5703125" customWidth="1"/>
    <col min="12811" max="12811" width="30.28515625" customWidth="1"/>
    <col min="12812" max="12812" width="12.5703125" bestFit="1" customWidth="1"/>
    <col min="13066" max="13066" width="16.5703125" customWidth="1"/>
    <col min="13067" max="13067" width="30.28515625" customWidth="1"/>
    <col min="13068" max="13068" width="12.5703125" bestFit="1" customWidth="1"/>
    <col min="13322" max="13322" width="16.5703125" customWidth="1"/>
    <col min="13323" max="13323" width="30.28515625" customWidth="1"/>
    <col min="13324" max="13324" width="12.5703125" bestFit="1" customWidth="1"/>
    <col min="13578" max="13578" width="16.5703125" customWidth="1"/>
    <col min="13579" max="13579" width="30.28515625" customWidth="1"/>
    <col min="13580" max="13580" width="12.5703125" bestFit="1" customWidth="1"/>
    <col min="13834" max="13834" width="16.5703125" customWidth="1"/>
    <col min="13835" max="13835" width="30.28515625" customWidth="1"/>
    <col min="13836" max="13836" width="12.5703125" bestFit="1" customWidth="1"/>
    <col min="14090" max="14090" width="16.5703125" customWidth="1"/>
    <col min="14091" max="14091" width="30.28515625" customWidth="1"/>
    <col min="14092" max="14092" width="12.5703125" bestFit="1" customWidth="1"/>
    <col min="14346" max="14346" width="16.5703125" customWidth="1"/>
    <col min="14347" max="14347" width="30.28515625" customWidth="1"/>
    <col min="14348" max="14348" width="12.5703125" bestFit="1" customWidth="1"/>
    <col min="14602" max="14602" width="16.5703125" customWidth="1"/>
    <col min="14603" max="14603" width="30.28515625" customWidth="1"/>
    <col min="14604" max="14604" width="12.5703125" bestFit="1" customWidth="1"/>
    <col min="14858" max="14858" width="16.5703125" customWidth="1"/>
    <col min="14859" max="14859" width="30.28515625" customWidth="1"/>
    <col min="14860" max="14860" width="12.5703125" bestFit="1" customWidth="1"/>
    <col min="15114" max="15114" width="16.5703125" customWidth="1"/>
    <col min="15115" max="15115" width="30.28515625" customWidth="1"/>
    <col min="15116" max="15116" width="12.5703125" bestFit="1" customWidth="1"/>
    <col min="15370" max="15370" width="16.5703125" customWidth="1"/>
    <col min="15371" max="15371" width="30.28515625" customWidth="1"/>
    <col min="15372" max="15372" width="12.5703125" bestFit="1" customWidth="1"/>
    <col min="15626" max="15626" width="16.5703125" customWidth="1"/>
    <col min="15627" max="15627" width="30.28515625" customWidth="1"/>
    <col min="15628" max="15628" width="12.5703125" bestFit="1" customWidth="1"/>
    <col min="15882" max="15882" width="16.5703125" customWidth="1"/>
    <col min="15883" max="15883" width="30.28515625" customWidth="1"/>
    <col min="15884" max="15884" width="12.5703125" bestFit="1" customWidth="1"/>
    <col min="16138" max="16138" width="16.5703125" customWidth="1"/>
    <col min="16139" max="16139" width="30.28515625" customWidth="1"/>
    <col min="16140" max="16140" width="12.5703125" bestFit="1" customWidth="1"/>
  </cols>
  <sheetData>
    <row r="2" spans="2:16" ht="24.75" customHeight="1" thickBot="1" x14ac:dyDescent="0.35">
      <c r="H2" s="150" t="s">
        <v>114</v>
      </c>
      <c r="I2" s="150"/>
      <c r="J2" s="103"/>
      <c r="K2" s="103"/>
    </row>
    <row r="3" spans="2:16" ht="87" customHeight="1" x14ac:dyDescent="0.25">
      <c r="G3" s="142" t="s">
        <v>67</v>
      </c>
      <c r="H3" s="142" t="s">
        <v>107</v>
      </c>
      <c r="I3" s="142" t="s">
        <v>108</v>
      </c>
      <c r="J3" s="142" t="s">
        <v>163</v>
      </c>
      <c r="K3" s="142" t="s">
        <v>163</v>
      </c>
      <c r="L3" s="142" t="s">
        <v>163</v>
      </c>
      <c r="M3" s="142" t="s">
        <v>163</v>
      </c>
      <c r="N3" s="142" t="s">
        <v>109</v>
      </c>
      <c r="O3" s="142" t="s">
        <v>68</v>
      </c>
    </row>
    <row r="4" spans="2:16" ht="9" customHeight="1" thickBot="1" x14ac:dyDescent="0.3">
      <c r="G4" s="143"/>
      <c r="H4" s="143" t="s">
        <v>28</v>
      </c>
      <c r="I4" s="143"/>
      <c r="J4" s="143"/>
      <c r="K4" s="143"/>
      <c r="L4" s="143"/>
      <c r="M4" s="143"/>
      <c r="N4" s="143"/>
      <c r="O4" s="143"/>
    </row>
    <row r="5" spans="2:16" ht="19.5" thickBot="1" x14ac:dyDescent="0.3">
      <c r="G5" s="144" t="s">
        <v>115</v>
      </c>
      <c r="H5" s="145"/>
      <c r="I5" s="146"/>
      <c r="J5" s="104"/>
      <c r="K5" s="104"/>
      <c r="L5" s="6">
        <f>M5</f>
        <v>16</v>
      </c>
      <c r="M5" s="6">
        <f>SUM(M7:M22)</f>
        <v>16</v>
      </c>
      <c r="N5" s="6"/>
      <c r="O5" s="40">
        <v>16</v>
      </c>
      <c r="P5" t="s">
        <v>116</v>
      </c>
    </row>
    <row r="6" spans="2:16" ht="26.25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4" t="s">
        <v>111</v>
      </c>
      <c r="H6" s="145"/>
      <c r="I6" s="146"/>
      <c r="J6" s="104"/>
      <c r="K6" s="104"/>
      <c r="L6" s="6"/>
      <c r="M6" s="41"/>
      <c r="N6" s="1"/>
      <c r="O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158" t="s">
        <v>192</v>
      </c>
      <c r="I7" s="74" t="s">
        <v>38</v>
      </c>
      <c r="J7" s="116" t="s">
        <v>185</v>
      </c>
      <c r="K7" s="74"/>
      <c r="L7" s="75">
        <v>4</v>
      </c>
      <c r="M7" s="57">
        <f>IF(L7=0,"",VALUE(LEFT(L7,1)))</f>
        <v>4</v>
      </c>
      <c r="N7" s="41"/>
      <c r="O7" s="41"/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158" t="s">
        <v>193</v>
      </c>
      <c r="I8" s="74" t="s">
        <v>42</v>
      </c>
      <c r="J8" s="116" t="s">
        <v>185</v>
      </c>
      <c r="K8" s="74"/>
      <c r="L8" s="75">
        <v>4</v>
      </c>
      <c r="M8" s="57">
        <f t="shared" ref="M8:M22" si="0">IF(L8=0,"",VALUE(LEFT(L8,1)))</f>
        <v>4</v>
      </c>
      <c r="N8" s="1"/>
      <c r="O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158" t="s">
        <v>196</v>
      </c>
      <c r="I9" s="74" t="s">
        <v>140</v>
      </c>
      <c r="J9" s="116" t="s">
        <v>175</v>
      </c>
      <c r="K9" s="74"/>
      <c r="L9" s="75">
        <v>2</v>
      </c>
      <c r="M9" s="57">
        <f t="shared" si="0"/>
        <v>2</v>
      </c>
      <c r="N9" s="1"/>
      <c r="O9" s="1"/>
    </row>
    <row r="10" spans="2:16" ht="19.5" thickBot="1" x14ac:dyDescent="0.35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158" t="s">
        <v>197</v>
      </c>
      <c r="I10" s="76" t="s">
        <v>139</v>
      </c>
      <c r="J10" s="116" t="s">
        <v>173</v>
      </c>
      <c r="K10" s="105"/>
      <c r="L10" s="77">
        <v>2</v>
      </c>
      <c r="M10" s="57">
        <f t="shared" si="0"/>
        <v>2</v>
      </c>
      <c r="N10" s="1" t="s">
        <v>164</v>
      </c>
      <c r="O10" s="1"/>
    </row>
    <row r="11" spans="2:16" ht="38.25" thickBot="1" x14ac:dyDescent="0.35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158" t="s">
        <v>198</v>
      </c>
      <c r="I11" s="76" t="s">
        <v>138</v>
      </c>
      <c r="J11" s="116" t="s">
        <v>173</v>
      </c>
      <c r="K11" s="105"/>
      <c r="L11" s="77">
        <v>2</v>
      </c>
      <c r="M11" s="57">
        <f t="shared" si="0"/>
        <v>2</v>
      </c>
      <c r="N11" s="1" t="s">
        <v>165</v>
      </c>
      <c r="O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158" t="s">
        <v>195</v>
      </c>
      <c r="I12" s="78" t="s">
        <v>137</v>
      </c>
      <c r="J12" s="116" t="s">
        <v>175</v>
      </c>
      <c r="K12" s="106"/>
      <c r="L12" s="79">
        <v>2</v>
      </c>
      <c r="M12" s="57">
        <f t="shared" si="0"/>
        <v>2</v>
      </c>
      <c r="N12" s="1"/>
      <c r="O12" s="1"/>
    </row>
    <row r="13" spans="2:16" ht="19.5" hidden="1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78"/>
      <c r="J13" s="106"/>
      <c r="K13" s="106"/>
      <c r="L13" s="79"/>
      <c r="M13" s="57" t="str">
        <f t="shared" si="0"/>
        <v/>
      </c>
      <c r="N13" s="1"/>
      <c r="O13" s="1"/>
    </row>
    <row r="14" spans="2:16" ht="19.5" hidden="1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3"/>
      <c r="L14" s="4"/>
      <c r="M14" s="57" t="str">
        <f t="shared" si="0"/>
        <v/>
      </c>
      <c r="N14" s="1"/>
      <c r="O14" s="1"/>
    </row>
    <row r="15" spans="2:16" ht="19.5" hidden="1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3"/>
      <c r="L15" s="4"/>
      <c r="M15" s="57" t="str">
        <f t="shared" si="0"/>
        <v/>
      </c>
      <c r="N15" s="1"/>
      <c r="O15" s="1"/>
    </row>
    <row r="16" spans="2:16" ht="19.5" hidden="1" thickBot="1" x14ac:dyDescent="0.3">
      <c r="G16" s="5">
        <v>10</v>
      </c>
      <c r="H16" s="1"/>
      <c r="I16" s="3"/>
      <c r="J16" s="3"/>
      <c r="K16" s="3"/>
      <c r="L16" s="4"/>
      <c r="M16" s="57" t="str">
        <f t="shared" si="0"/>
        <v/>
      </c>
      <c r="N16" s="1"/>
      <c r="O16" s="1"/>
    </row>
    <row r="17" spans="4:16" ht="19.5" hidden="1" thickBot="1" x14ac:dyDescent="0.3">
      <c r="G17" s="5">
        <v>11</v>
      </c>
      <c r="H17" s="1"/>
      <c r="I17" s="3"/>
      <c r="J17" s="3"/>
      <c r="K17" s="3"/>
      <c r="L17" s="4"/>
      <c r="M17" s="57" t="str">
        <f t="shared" si="0"/>
        <v/>
      </c>
      <c r="N17" s="1"/>
      <c r="O17" s="1"/>
    </row>
    <row r="18" spans="4:16" ht="19.5" thickBot="1" x14ac:dyDescent="0.3">
      <c r="G18" s="144" t="s">
        <v>112</v>
      </c>
      <c r="H18" s="145"/>
      <c r="I18" s="146"/>
      <c r="J18" s="104"/>
      <c r="K18" s="104"/>
      <c r="L18" s="6"/>
      <c r="M18" s="41"/>
      <c r="N18" s="1"/>
      <c r="O18" s="1"/>
    </row>
    <row r="19" spans="4:16" ht="19.5" hidden="1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3"/>
      <c r="L19" s="4"/>
      <c r="M19" s="57" t="str">
        <f t="shared" si="0"/>
        <v/>
      </c>
      <c r="N19" s="1"/>
      <c r="O19" s="1"/>
    </row>
    <row r="20" spans="4:16" ht="19.5" hidden="1" thickBot="1" x14ac:dyDescent="0.3">
      <c r="G20" s="5">
        <v>2</v>
      </c>
      <c r="H20" s="4"/>
      <c r="I20" s="3"/>
      <c r="J20" s="3"/>
      <c r="K20" s="3"/>
      <c r="L20" s="4"/>
      <c r="M20" s="57" t="str">
        <f t="shared" si="0"/>
        <v/>
      </c>
      <c r="N20" s="1"/>
      <c r="O20" s="1"/>
    </row>
    <row r="21" spans="4:16" ht="19.5" hidden="1" thickBot="1" x14ac:dyDescent="0.3">
      <c r="G21" s="5">
        <v>3</v>
      </c>
      <c r="H21" s="1"/>
      <c r="I21" s="3"/>
      <c r="J21" s="3"/>
      <c r="K21" s="3"/>
      <c r="L21" s="4"/>
      <c r="M21" s="57" t="str">
        <f t="shared" si="0"/>
        <v/>
      </c>
      <c r="N21" s="1"/>
      <c r="O21" s="1"/>
    </row>
    <row r="22" spans="4:16" ht="19.5" hidden="1" thickBot="1" x14ac:dyDescent="0.3">
      <c r="G22" s="5">
        <v>4</v>
      </c>
      <c r="H22" s="1"/>
      <c r="I22" s="3"/>
      <c r="J22" s="3"/>
      <c r="K22" s="3"/>
      <c r="L22" s="4"/>
      <c r="M22" s="57" t="str">
        <f t="shared" si="0"/>
        <v/>
      </c>
      <c r="N22" s="1"/>
      <c r="O22" s="1"/>
    </row>
    <row r="23" spans="4:16" ht="19.5" thickBot="1" x14ac:dyDescent="0.3">
      <c r="G23" s="144" t="s">
        <v>69</v>
      </c>
      <c r="H23" s="145"/>
      <c r="I23" s="146"/>
      <c r="J23" s="104"/>
      <c r="K23" s="104"/>
      <c r="L23" s="6">
        <f>M23</f>
        <v>17</v>
      </c>
      <c r="M23" s="6">
        <f>SUM(M25:M40)</f>
        <v>17</v>
      </c>
      <c r="N23" s="6"/>
      <c r="O23" s="40">
        <v>16</v>
      </c>
      <c r="P23" t="s">
        <v>117</v>
      </c>
    </row>
    <row r="24" spans="4:16" ht="19.5" thickBot="1" x14ac:dyDescent="0.3">
      <c r="G24" s="144" t="s">
        <v>111</v>
      </c>
      <c r="H24" s="145"/>
      <c r="I24" s="146"/>
      <c r="J24" s="104"/>
      <c r="K24" s="104"/>
      <c r="L24" s="6"/>
      <c r="M24" s="41"/>
      <c r="N24" s="1"/>
      <c r="O24" s="1"/>
    </row>
    <row r="25" spans="4:16" ht="19.5" thickBot="1" x14ac:dyDescent="0.3">
      <c r="D25" s="53"/>
      <c r="E25" s="53"/>
      <c r="G25" s="5">
        <v>1</v>
      </c>
      <c r="H25" s="112" t="s">
        <v>186</v>
      </c>
      <c r="I25" s="59" t="s">
        <v>13</v>
      </c>
      <c r="J25" s="116" t="s">
        <v>175</v>
      </c>
      <c r="K25" s="107"/>
      <c r="L25" s="60">
        <v>2</v>
      </c>
      <c r="M25" s="57">
        <f>IF(L25=0,"",VALUE(LEFT(L25,1)))</f>
        <v>2</v>
      </c>
      <c r="N25" s="41"/>
      <c r="O25" s="41"/>
    </row>
    <row r="26" spans="4:16" ht="19.5" thickBot="1" x14ac:dyDescent="0.3">
      <c r="E26" s="53"/>
      <c r="G26" s="5">
        <v>2</v>
      </c>
      <c r="H26" s="112" t="s">
        <v>187</v>
      </c>
      <c r="I26" s="61" t="s">
        <v>14</v>
      </c>
      <c r="J26" s="116" t="s">
        <v>183</v>
      </c>
      <c r="K26" s="108"/>
      <c r="L26" s="62">
        <v>1</v>
      </c>
      <c r="M26" s="57">
        <f t="shared" ref="M26:M40" si="2">IF(L26=0,"",VALUE(LEFT(L26,1)))</f>
        <v>1</v>
      </c>
      <c r="N26" s="1"/>
      <c r="O26" s="1"/>
    </row>
    <row r="27" spans="4:16" ht="19.5" thickBot="1" x14ac:dyDescent="0.3">
      <c r="E27" s="53"/>
      <c r="G27" s="5">
        <v>3</v>
      </c>
      <c r="H27" s="112" t="s">
        <v>188</v>
      </c>
      <c r="I27" s="61" t="s">
        <v>118</v>
      </c>
      <c r="J27" s="116" t="s">
        <v>184</v>
      </c>
      <c r="K27" s="108"/>
      <c r="L27" s="62">
        <v>1</v>
      </c>
      <c r="M27" s="57">
        <f t="shared" si="2"/>
        <v>1</v>
      </c>
      <c r="N27" s="1"/>
      <c r="O27" s="1"/>
    </row>
    <row r="28" spans="4:16" ht="19.5" thickBot="1" x14ac:dyDescent="0.3">
      <c r="E28" s="53"/>
      <c r="G28" s="5">
        <v>4</v>
      </c>
      <c r="H28" s="158" t="s">
        <v>194</v>
      </c>
      <c r="I28" s="74" t="s">
        <v>142</v>
      </c>
      <c r="J28" s="116" t="s">
        <v>173</v>
      </c>
      <c r="K28" s="74"/>
      <c r="L28" s="75">
        <v>2</v>
      </c>
      <c r="M28" s="57">
        <f t="shared" si="2"/>
        <v>2</v>
      </c>
      <c r="N28" s="1"/>
      <c r="O28" s="1"/>
    </row>
    <row r="29" spans="4:16" ht="19.5" thickBot="1" x14ac:dyDescent="0.3">
      <c r="E29" s="53"/>
      <c r="G29" s="5">
        <v>5</v>
      </c>
      <c r="H29" s="158" t="s">
        <v>201</v>
      </c>
      <c r="I29" s="80" t="s">
        <v>141</v>
      </c>
      <c r="J29" s="116" t="s">
        <v>175</v>
      </c>
      <c r="K29" s="80"/>
      <c r="L29" s="81">
        <v>2</v>
      </c>
      <c r="M29" s="57">
        <f t="shared" si="2"/>
        <v>2</v>
      </c>
      <c r="N29" s="1" t="s">
        <v>168</v>
      </c>
      <c r="O29" s="1"/>
    </row>
    <row r="30" spans="4:16" ht="19.5" thickBot="1" x14ac:dyDescent="0.3">
      <c r="E30" s="53"/>
      <c r="G30" s="5">
        <v>6</v>
      </c>
      <c r="H30" s="158" t="s">
        <v>199</v>
      </c>
      <c r="I30" s="80" t="s">
        <v>153</v>
      </c>
      <c r="J30" s="116" t="s">
        <v>175</v>
      </c>
      <c r="K30" s="80"/>
      <c r="L30" s="81">
        <v>2</v>
      </c>
      <c r="M30" s="57">
        <f t="shared" si="2"/>
        <v>2</v>
      </c>
      <c r="N30" s="1" t="s">
        <v>167</v>
      </c>
      <c r="O30" s="1"/>
    </row>
    <row r="31" spans="4:16" ht="45.75" customHeight="1" thickBot="1" x14ac:dyDescent="0.3">
      <c r="E31" s="53"/>
      <c r="G31" s="5">
        <v>7</v>
      </c>
      <c r="H31" s="158" t="s">
        <v>202</v>
      </c>
      <c r="I31" s="80" t="s">
        <v>156</v>
      </c>
      <c r="J31" s="116" t="s">
        <v>174</v>
      </c>
      <c r="K31" s="80"/>
      <c r="L31" s="81">
        <v>3</v>
      </c>
      <c r="M31" s="57">
        <f t="shared" si="2"/>
        <v>3</v>
      </c>
      <c r="N31" s="1" t="s">
        <v>170</v>
      </c>
      <c r="O31" s="1"/>
    </row>
    <row r="32" spans="4:16" ht="19.5" hidden="1" thickBot="1" x14ac:dyDescent="0.3">
      <c r="E32" s="53"/>
      <c r="G32" s="5">
        <v>8</v>
      </c>
      <c r="H32" s="4" t="str">
        <f t="shared" ref="H28:H33" si="3">CONCATENATE(B32,C32,D32,E32,F32)</f>
        <v/>
      </c>
      <c r="I32" s="82"/>
      <c r="J32" s="116" t="s">
        <v>174</v>
      </c>
      <c r="K32" s="109"/>
      <c r="L32" s="83"/>
      <c r="M32" s="57" t="str">
        <f t="shared" si="2"/>
        <v/>
      </c>
      <c r="N32" s="1"/>
      <c r="O32" s="1"/>
    </row>
    <row r="33" spans="5:16" ht="19.5" hidden="1" thickBot="1" x14ac:dyDescent="0.3">
      <c r="G33" s="5">
        <v>9</v>
      </c>
      <c r="H33" s="4" t="str">
        <f t="shared" si="3"/>
        <v/>
      </c>
      <c r="I33" s="3"/>
      <c r="J33" s="3"/>
      <c r="K33" s="3"/>
      <c r="L33" s="4"/>
      <c r="M33" s="57" t="str">
        <f t="shared" si="2"/>
        <v/>
      </c>
      <c r="N33" s="1"/>
      <c r="O33" s="1"/>
    </row>
    <row r="34" spans="5:16" ht="19.5" hidden="1" thickBot="1" x14ac:dyDescent="0.3">
      <c r="G34" s="5">
        <v>10</v>
      </c>
      <c r="H34" s="1"/>
      <c r="I34" s="3"/>
      <c r="J34" s="3"/>
      <c r="K34" s="3"/>
      <c r="L34" s="4"/>
      <c r="M34" s="57" t="str">
        <f t="shared" si="2"/>
        <v/>
      </c>
      <c r="N34" s="1"/>
      <c r="O34" s="1"/>
    </row>
    <row r="35" spans="5:16" ht="19.5" hidden="1" thickBot="1" x14ac:dyDescent="0.3">
      <c r="E35" s="53"/>
      <c r="G35" s="5">
        <v>11</v>
      </c>
      <c r="H35" s="1"/>
      <c r="I35" s="3"/>
      <c r="J35" s="3"/>
      <c r="K35" s="3"/>
      <c r="L35" s="4"/>
      <c r="M35" s="57" t="str">
        <f t="shared" si="2"/>
        <v/>
      </c>
      <c r="N35" s="1"/>
      <c r="O35" s="1"/>
    </row>
    <row r="36" spans="5:16" ht="19.5" thickBot="1" x14ac:dyDescent="0.3">
      <c r="G36" s="144" t="s">
        <v>112</v>
      </c>
      <c r="H36" s="145"/>
      <c r="I36" s="146"/>
      <c r="J36" s="104"/>
      <c r="K36" s="104"/>
      <c r="L36" s="6"/>
      <c r="M36" s="41"/>
      <c r="N36" s="1"/>
      <c r="O36" s="1"/>
    </row>
    <row r="37" spans="5:16" ht="19.5" thickBot="1" x14ac:dyDescent="0.3">
      <c r="G37" s="5">
        <v>1</v>
      </c>
      <c r="H37" s="158" t="s">
        <v>251</v>
      </c>
      <c r="I37" s="80" t="s">
        <v>150</v>
      </c>
      <c r="J37" s="80"/>
      <c r="K37" s="80"/>
      <c r="L37" s="81">
        <v>2</v>
      </c>
      <c r="M37" s="57">
        <f t="shared" si="2"/>
        <v>2</v>
      </c>
      <c r="N37" s="1" t="s">
        <v>167</v>
      </c>
      <c r="O37" s="1"/>
    </row>
    <row r="38" spans="5:16" ht="24" customHeight="1" thickBot="1" x14ac:dyDescent="0.3">
      <c r="G38" s="5">
        <v>2</v>
      </c>
      <c r="H38" s="158" t="s">
        <v>252</v>
      </c>
      <c r="I38" s="82" t="s">
        <v>149</v>
      </c>
      <c r="J38" s="109"/>
      <c r="K38" s="109"/>
      <c r="L38" s="83">
        <v>2</v>
      </c>
      <c r="M38" s="57">
        <f t="shared" si="2"/>
        <v>2</v>
      </c>
      <c r="N38" s="1" t="s">
        <v>165</v>
      </c>
      <c r="O38" s="1"/>
    </row>
    <row r="39" spans="5:16" ht="19.5" hidden="1" thickBot="1" x14ac:dyDescent="0.3">
      <c r="G39" s="5">
        <v>3</v>
      </c>
      <c r="H39" s="1"/>
      <c r="I39" s="3"/>
      <c r="J39" s="3"/>
      <c r="K39" s="3"/>
      <c r="L39" s="4"/>
      <c r="M39" s="57" t="str">
        <f t="shared" si="2"/>
        <v/>
      </c>
      <c r="N39" s="1"/>
      <c r="O39" s="1"/>
    </row>
    <row r="40" spans="5:16" ht="19.5" hidden="1" thickBot="1" x14ac:dyDescent="0.3">
      <c r="G40" s="5">
        <v>4</v>
      </c>
      <c r="H40" s="1"/>
      <c r="I40" s="3"/>
      <c r="J40" s="3"/>
      <c r="K40" s="3"/>
      <c r="L40" s="4"/>
      <c r="M40" s="57" t="str">
        <f t="shared" si="2"/>
        <v/>
      </c>
      <c r="N40" s="1"/>
      <c r="O40" s="1"/>
    </row>
    <row r="41" spans="5:16" ht="19.5" thickBot="1" x14ac:dyDescent="0.3">
      <c r="E41" s="53"/>
      <c r="G41" s="144" t="s">
        <v>70</v>
      </c>
      <c r="H41" s="145"/>
      <c r="I41" s="146"/>
      <c r="J41" s="104"/>
      <c r="K41" s="104"/>
      <c r="L41" s="6">
        <f>M41</f>
        <v>16</v>
      </c>
      <c r="M41" s="6">
        <f>SUM(M43:M58)</f>
        <v>16</v>
      </c>
      <c r="N41" s="6"/>
      <c r="O41" s="40">
        <v>17</v>
      </c>
      <c r="P41" t="s">
        <v>117</v>
      </c>
    </row>
    <row r="42" spans="5:16" ht="19.5" thickBot="1" x14ac:dyDescent="0.3">
      <c r="E42" s="53"/>
      <c r="G42" s="144" t="s">
        <v>111</v>
      </c>
      <c r="H42" s="145"/>
      <c r="I42" s="146"/>
      <c r="J42" s="104"/>
      <c r="K42" s="104"/>
      <c r="L42" s="6"/>
      <c r="M42" s="41"/>
      <c r="N42" s="1"/>
      <c r="O42" s="1"/>
    </row>
    <row r="43" spans="5:16" ht="19.5" thickBot="1" x14ac:dyDescent="0.3">
      <c r="E43" s="53"/>
      <c r="G43" s="5">
        <v>1</v>
      </c>
      <c r="H43" s="158" t="s">
        <v>200</v>
      </c>
      <c r="I43" s="80" t="s">
        <v>157</v>
      </c>
      <c r="J43" s="116" t="s">
        <v>173</v>
      </c>
      <c r="K43" s="80"/>
      <c r="L43" s="81">
        <v>3</v>
      </c>
      <c r="M43" s="57">
        <f>IF(L43=0,"",VALUE(LEFT(L43,1)))</f>
        <v>3</v>
      </c>
      <c r="N43" s="41" t="s">
        <v>166</v>
      </c>
      <c r="O43" s="41"/>
    </row>
    <row r="44" spans="5:16" ht="33.75" thickBot="1" x14ac:dyDescent="0.3">
      <c r="E44" s="53"/>
      <c r="G44" s="5">
        <v>2</v>
      </c>
      <c r="H44" s="158" t="s">
        <v>203</v>
      </c>
      <c r="I44" s="84" t="s">
        <v>160</v>
      </c>
      <c r="J44" s="116" t="s">
        <v>174</v>
      </c>
      <c r="K44" s="84"/>
      <c r="L44" s="81">
        <v>3</v>
      </c>
      <c r="M44" s="57">
        <f t="shared" ref="M44:M58" si="4">IF(L44=0,"",VALUE(LEFT(L44,1)))</f>
        <v>3</v>
      </c>
      <c r="N44" s="41" t="s">
        <v>166</v>
      </c>
      <c r="O44" s="1"/>
    </row>
    <row r="45" spans="5:16" ht="57" thickBot="1" x14ac:dyDescent="0.3">
      <c r="E45" s="53"/>
      <c r="G45" s="5">
        <v>3</v>
      </c>
      <c r="H45" s="158" t="s">
        <v>204</v>
      </c>
      <c r="I45" s="85" t="s">
        <v>161</v>
      </c>
      <c r="J45" s="116" t="s">
        <v>189</v>
      </c>
      <c r="K45" s="110"/>
      <c r="L45" s="81">
        <v>3</v>
      </c>
      <c r="M45" s="57">
        <f t="shared" si="4"/>
        <v>3</v>
      </c>
      <c r="N45" s="1" t="s">
        <v>169</v>
      </c>
      <c r="O45" s="1"/>
    </row>
    <row r="46" spans="5:16" ht="19.5" thickBot="1" x14ac:dyDescent="0.3">
      <c r="G46" s="5">
        <v>4</v>
      </c>
      <c r="H46" s="158" t="s">
        <v>253</v>
      </c>
      <c r="I46" s="59" t="s">
        <v>119</v>
      </c>
      <c r="J46" s="116" t="s">
        <v>179</v>
      </c>
      <c r="K46" s="107"/>
      <c r="L46" s="60">
        <v>1</v>
      </c>
      <c r="M46" s="57">
        <f t="shared" si="4"/>
        <v>1</v>
      </c>
      <c r="N46" s="1"/>
      <c r="O46" s="1"/>
    </row>
    <row r="47" spans="5:16" ht="19.5" thickBot="1" x14ac:dyDescent="0.3">
      <c r="G47" s="5">
        <v>5</v>
      </c>
      <c r="H47" s="158" t="s">
        <v>254</v>
      </c>
      <c r="I47" s="61" t="s">
        <v>55</v>
      </c>
      <c r="J47" s="116" t="s">
        <v>180</v>
      </c>
      <c r="K47" s="108"/>
      <c r="L47" s="62">
        <v>6</v>
      </c>
      <c r="M47" s="57">
        <f t="shared" si="4"/>
        <v>6</v>
      </c>
      <c r="N47" s="1"/>
      <c r="O47" s="1"/>
    </row>
    <row r="48" spans="5:16" ht="19.5" hidden="1" thickBot="1" x14ac:dyDescent="0.3">
      <c r="G48" s="5">
        <v>6</v>
      </c>
      <c r="H48" s="4" t="str">
        <f t="shared" ref="H44:H51" si="5">CONCATENATE(B48,C48,D48,E48,F48)</f>
        <v/>
      </c>
      <c r="I48" s="42"/>
      <c r="J48" s="116" t="s">
        <v>189</v>
      </c>
      <c r="K48" s="3"/>
      <c r="L48" s="4"/>
      <c r="M48" s="57" t="str">
        <f t="shared" si="4"/>
        <v/>
      </c>
      <c r="N48" s="1"/>
      <c r="O48" s="1"/>
    </row>
    <row r="49" spans="5:16" ht="19.5" hidden="1" thickBot="1" x14ac:dyDescent="0.3">
      <c r="G49" s="5">
        <v>7</v>
      </c>
      <c r="H49" s="4" t="str">
        <f t="shared" si="5"/>
        <v/>
      </c>
      <c r="I49" s="3"/>
      <c r="J49" s="116" t="s">
        <v>189</v>
      </c>
      <c r="K49" s="3"/>
      <c r="L49" s="4"/>
      <c r="M49" s="57" t="str">
        <f t="shared" si="4"/>
        <v/>
      </c>
      <c r="N49" s="1"/>
      <c r="O49" s="1"/>
    </row>
    <row r="50" spans="5:16" ht="19.5" hidden="1" thickBot="1" x14ac:dyDescent="0.3">
      <c r="G50" s="5">
        <v>8</v>
      </c>
      <c r="H50" s="4" t="str">
        <f t="shared" si="5"/>
        <v/>
      </c>
      <c r="I50" s="3"/>
      <c r="J50" s="116" t="s">
        <v>189</v>
      </c>
      <c r="K50" s="3"/>
      <c r="L50" s="4"/>
      <c r="M50" s="57" t="str">
        <f t="shared" si="4"/>
        <v/>
      </c>
      <c r="N50" s="1"/>
      <c r="O50" s="1"/>
    </row>
    <row r="51" spans="5:16" ht="19.5" hidden="1" thickBot="1" x14ac:dyDescent="0.3">
      <c r="G51" s="5">
        <v>9</v>
      </c>
      <c r="H51" s="4" t="str">
        <f t="shared" si="5"/>
        <v/>
      </c>
      <c r="I51" s="3"/>
      <c r="J51" s="116" t="s">
        <v>189</v>
      </c>
      <c r="K51" s="3"/>
      <c r="L51" s="4"/>
      <c r="M51" s="57" t="str">
        <f t="shared" si="4"/>
        <v/>
      </c>
      <c r="N51" s="1"/>
      <c r="O51" s="1"/>
    </row>
    <row r="52" spans="5:16" ht="19.5" hidden="1" thickBot="1" x14ac:dyDescent="0.3">
      <c r="E52" s="53"/>
      <c r="G52" s="5">
        <v>10</v>
      </c>
      <c r="H52" s="1"/>
      <c r="I52" s="59" t="s">
        <v>119</v>
      </c>
      <c r="J52" s="116" t="s">
        <v>179</v>
      </c>
      <c r="K52" s="107"/>
      <c r="L52" s="60"/>
      <c r="M52" s="57" t="str">
        <f t="shared" si="4"/>
        <v/>
      </c>
      <c r="N52" s="1"/>
      <c r="O52" s="1"/>
    </row>
    <row r="53" spans="5:16" ht="19.5" hidden="1" thickBot="1" x14ac:dyDescent="0.3">
      <c r="G53" s="5">
        <v>11</v>
      </c>
      <c r="H53" s="1"/>
      <c r="I53" s="61" t="s">
        <v>55</v>
      </c>
      <c r="J53" s="116" t="s">
        <v>180</v>
      </c>
      <c r="K53" s="108"/>
      <c r="L53" s="62"/>
      <c r="M53" s="57" t="str">
        <f t="shared" si="4"/>
        <v/>
      </c>
      <c r="N53" s="1"/>
      <c r="O53" s="1"/>
    </row>
    <row r="54" spans="5:16" ht="19.5" thickBot="1" x14ac:dyDescent="0.3">
      <c r="G54" s="144" t="s">
        <v>112</v>
      </c>
      <c r="H54" s="145"/>
      <c r="I54" s="146"/>
      <c r="J54" s="104"/>
      <c r="K54" s="104"/>
      <c r="L54" s="6"/>
      <c r="M54" s="41"/>
      <c r="N54" s="1"/>
      <c r="O54" s="1"/>
    </row>
    <row r="55" spans="5:16" ht="19.5" hidden="1" thickBot="1" x14ac:dyDescent="0.3">
      <c r="G55" s="5">
        <v>1</v>
      </c>
      <c r="H55" s="4" t="str">
        <f t="shared" ref="H55" si="6">CONCATENATE(B55,C55,D55,E55,F55)</f>
        <v/>
      </c>
      <c r="I55" s="3"/>
      <c r="J55" s="116" t="s">
        <v>175</v>
      </c>
      <c r="K55" s="3"/>
      <c r="L55" s="4"/>
      <c r="M55" s="57" t="str">
        <f t="shared" si="4"/>
        <v/>
      </c>
      <c r="N55" s="1"/>
      <c r="O55" s="1"/>
    </row>
    <row r="56" spans="5:16" ht="19.5" hidden="1" thickBot="1" x14ac:dyDescent="0.3">
      <c r="G56" s="5">
        <v>2</v>
      </c>
      <c r="H56" s="4"/>
      <c r="I56" s="3"/>
      <c r="J56" s="116" t="s">
        <v>173</v>
      </c>
      <c r="K56" s="3"/>
      <c r="L56" s="4"/>
      <c r="M56" s="57" t="str">
        <f t="shared" si="4"/>
        <v/>
      </c>
      <c r="N56" s="1"/>
      <c r="O56" s="1"/>
    </row>
    <row r="57" spans="5:16" ht="19.5" hidden="1" thickBot="1" x14ac:dyDescent="0.3">
      <c r="E57" s="53"/>
      <c r="G57" s="5">
        <v>3</v>
      </c>
      <c r="H57" s="1"/>
      <c r="I57" s="3"/>
      <c r="J57" s="3"/>
      <c r="K57" s="3"/>
      <c r="L57" s="4"/>
      <c r="M57" s="57" t="str">
        <f t="shared" si="4"/>
        <v/>
      </c>
      <c r="N57" s="1"/>
      <c r="O57" s="1"/>
    </row>
    <row r="58" spans="5:16" ht="19.5" hidden="1" thickBot="1" x14ac:dyDescent="0.3">
      <c r="E58" s="53"/>
      <c r="G58" s="5">
        <v>4</v>
      </c>
      <c r="H58" s="1"/>
      <c r="I58" s="3"/>
      <c r="J58" s="3"/>
      <c r="K58" s="3"/>
      <c r="L58" s="4"/>
      <c r="M58" s="57" t="str">
        <f t="shared" si="4"/>
        <v/>
      </c>
      <c r="N58" s="1"/>
      <c r="O58" s="1"/>
    </row>
    <row r="59" spans="5:16" ht="19.5" hidden="1" thickBot="1" x14ac:dyDescent="0.3">
      <c r="E59" s="53"/>
      <c r="G59" s="144" t="s">
        <v>71</v>
      </c>
      <c r="H59" s="145"/>
      <c r="I59" s="146"/>
      <c r="J59" s="104"/>
      <c r="K59" s="104"/>
      <c r="L59" s="6">
        <f>M59</f>
        <v>0</v>
      </c>
      <c r="M59" s="6">
        <f>SUM(M61:M76)</f>
        <v>0</v>
      </c>
      <c r="N59" s="6"/>
      <c r="O59" s="40"/>
      <c r="P59" t="s">
        <v>117</v>
      </c>
    </row>
    <row r="60" spans="5:16" ht="19.5" hidden="1" thickBot="1" x14ac:dyDescent="0.3">
      <c r="G60" s="144" t="s">
        <v>111</v>
      </c>
      <c r="H60" s="145"/>
      <c r="I60" s="146"/>
      <c r="J60" s="104"/>
      <c r="K60" s="104"/>
      <c r="L60" s="6"/>
      <c r="M60" s="41"/>
      <c r="N60" s="1"/>
      <c r="O60" s="1"/>
    </row>
    <row r="61" spans="5:16" ht="19.5" hidden="1" thickBot="1" x14ac:dyDescent="0.3">
      <c r="G61" s="5">
        <v>1</v>
      </c>
      <c r="H61" s="4" t="str">
        <f>CONCATENATE(B61,C61,D61,E61,F61)</f>
        <v/>
      </c>
      <c r="I61" s="43"/>
      <c r="J61" s="43"/>
      <c r="K61" s="43"/>
      <c r="L61" s="1"/>
      <c r="M61" s="57" t="str">
        <f>IF(L61=0,"",VALUE(LEFT(L61,1)))</f>
        <v/>
      </c>
      <c r="N61" s="41"/>
      <c r="O61" s="41"/>
    </row>
    <row r="62" spans="5:16" ht="19.5" hidden="1" thickBot="1" x14ac:dyDescent="0.3">
      <c r="G62" s="5">
        <v>2</v>
      </c>
      <c r="H62" s="4" t="str">
        <f t="shared" ref="H62:H69" si="7">CONCATENATE(B62,C62,D62,E62,F62)</f>
        <v/>
      </c>
      <c r="I62" s="43"/>
      <c r="J62" s="43"/>
      <c r="K62" s="43"/>
      <c r="L62" s="1"/>
      <c r="M62" s="57" t="str">
        <f t="shared" ref="M62:M76" si="8">IF(L62=0,"",VALUE(LEFT(L62,1)))</f>
        <v/>
      </c>
      <c r="N62" s="1"/>
      <c r="O62" s="1"/>
    </row>
    <row r="63" spans="5:16" ht="19.5" hidden="1" thickBot="1" x14ac:dyDescent="0.3">
      <c r="G63" s="5">
        <v>3</v>
      </c>
      <c r="H63" s="4" t="str">
        <f t="shared" si="7"/>
        <v/>
      </c>
      <c r="I63" s="43"/>
      <c r="J63" s="43"/>
      <c r="K63" s="43"/>
      <c r="L63" s="1"/>
      <c r="M63" s="57" t="str">
        <f t="shared" si="8"/>
        <v/>
      </c>
      <c r="N63" s="1"/>
      <c r="O63" s="1"/>
    </row>
    <row r="64" spans="5:16" ht="19.5" hidden="1" thickBot="1" x14ac:dyDescent="0.3">
      <c r="G64" s="5">
        <v>4</v>
      </c>
      <c r="H64" s="4" t="str">
        <f t="shared" si="7"/>
        <v/>
      </c>
      <c r="I64" s="3"/>
      <c r="J64" s="3"/>
      <c r="K64" s="3"/>
      <c r="L64" s="4"/>
      <c r="M64" s="57" t="str">
        <f t="shared" si="8"/>
        <v/>
      </c>
      <c r="N64" s="1"/>
      <c r="O64" s="1"/>
    </row>
    <row r="65" spans="5:16" ht="19.5" hidden="1" thickBot="1" x14ac:dyDescent="0.3">
      <c r="G65" s="5">
        <v>5</v>
      </c>
      <c r="H65" s="4" t="str">
        <f t="shared" si="7"/>
        <v/>
      </c>
      <c r="I65" s="3"/>
      <c r="J65" s="3"/>
      <c r="K65" s="3"/>
      <c r="L65" s="4"/>
      <c r="M65" s="57" t="str">
        <f t="shared" si="8"/>
        <v/>
      </c>
      <c r="N65" s="1"/>
      <c r="O65" s="1"/>
    </row>
    <row r="66" spans="5:16" ht="19.5" hidden="1" thickBot="1" x14ac:dyDescent="0.3">
      <c r="G66" s="5">
        <v>6</v>
      </c>
      <c r="H66" s="4" t="str">
        <f t="shared" si="7"/>
        <v/>
      </c>
      <c r="I66" s="42"/>
      <c r="J66" s="3"/>
      <c r="K66" s="3"/>
      <c r="L66" s="4"/>
      <c r="M66" s="57" t="str">
        <f t="shared" si="8"/>
        <v/>
      </c>
      <c r="N66" s="1"/>
      <c r="O66" s="1"/>
    </row>
    <row r="67" spans="5:16" ht="19.5" hidden="1" thickBot="1" x14ac:dyDescent="0.3">
      <c r="E67" s="53"/>
      <c r="G67" s="5">
        <v>7</v>
      </c>
      <c r="H67" s="4" t="str">
        <f t="shared" si="7"/>
        <v/>
      </c>
      <c r="I67" s="3"/>
      <c r="J67" s="3"/>
      <c r="K67" s="3"/>
      <c r="L67" s="4"/>
      <c r="M67" s="57" t="str">
        <f t="shared" si="8"/>
        <v/>
      </c>
      <c r="N67" s="1"/>
      <c r="O67" s="1"/>
    </row>
    <row r="68" spans="5:16" ht="19.5" hidden="1" thickBot="1" x14ac:dyDescent="0.3">
      <c r="E68" s="53"/>
      <c r="G68" s="5">
        <v>8</v>
      </c>
      <c r="H68" s="4" t="str">
        <f t="shared" si="7"/>
        <v/>
      </c>
      <c r="I68" s="3"/>
      <c r="J68" s="3"/>
      <c r="K68" s="3"/>
      <c r="L68" s="4"/>
      <c r="M68" s="57" t="str">
        <f t="shared" si="8"/>
        <v/>
      </c>
      <c r="N68" s="1"/>
      <c r="O68" s="1"/>
    </row>
    <row r="69" spans="5:16" ht="19.5" hidden="1" thickBot="1" x14ac:dyDescent="0.3">
      <c r="G69" s="5">
        <v>9</v>
      </c>
      <c r="H69" s="4" t="str">
        <f t="shared" si="7"/>
        <v/>
      </c>
      <c r="I69" s="3"/>
      <c r="J69" s="3"/>
      <c r="K69" s="3"/>
      <c r="L69" s="4"/>
      <c r="M69" s="57" t="str">
        <f t="shared" si="8"/>
        <v/>
      </c>
      <c r="N69" s="1"/>
      <c r="O69" s="1"/>
    </row>
    <row r="70" spans="5:16" ht="19.5" hidden="1" thickBot="1" x14ac:dyDescent="0.3">
      <c r="G70" s="5">
        <v>10</v>
      </c>
      <c r="H70" s="1"/>
      <c r="I70" s="3"/>
      <c r="J70" s="3"/>
      <c r="K70" s="3"/>
      <c r="L70" s="4"/>
      <c r="M70" s="57" t="str">
        <f t="shared" si="8"/>
        <v/>
      </c>
      <c r="N70" s="1"/>
      <c r="O70" s="1"/>
    </row>
    <row r="71" spans="5:16" ht="19.5" hidden="1" thickBot="1" x14ac:dyDescent="0.3">
      <c r="G71" s="5">
        <v>11</v>
      </c>
      <c r="H71" s="1"/>
      <c r="I71" s="3"/>
      <c r="J71" s="3"/>
      <c r="K71" s="3"/>
      <c r="L71" s="4"/>
      <c r="M71" s="57" t="str">
        <f t="shared" si="8"/>
        <v/>
      </c>
      <c r="N71" s="1"/>
      <c r="O71" s="1"/>
    </row>
    <row r="72" spans="5:16" ht="19.5" hidden="1" thickBot="1" x14ac:dyDescent="0.3">
      <c r="G72" s="144" t="s">
        <v>112</v>
      </c>
      <c r="H72" s="145"/>
      <c r="I72" s="146"/>
      <c r="J72" s="104"/>
      <c r="K72" s="104"/>
      <c r="L72" s="6"/>
      <c r="M72" s="41"/>
      <c r="N72" s="1"/>
      <c r="O72" s="1"/>
    </row>
    <row r="73" spans="5:16" ht="19.5" hidden="1" thickBot="1" x14ac:dyDescent="0.3">
      <c r="E73" s="53"/>
      <c r="G73" s="5">
        <v>1</v>
      </c>
      <c r="H73" s="4" t="str">
        <f t="shared" ref="H73" si="9">CONCATENATE(B73,C73,D73,E73,F73)</f>
        <v/>
      </c>
      <c r="I73" s="3"/>
      <c r="J73" s="3"/>
      <c r="K73" s="3"/>
      <c r="L73" s="4"/>
      <c r="M73" s="57" t="str">
        <f t="shared" si="8"/>
        <v/>
      </c>
      <c r="N73" s="1"/>
      <c r="O73" s="1"/>
    </row>
    <row r="74" spans="5:16" ht="19.5" hidden="1" thickBot="1" x14ac:dyDescent="0.3">
      <c r="E74" s="53"/>
      <c r="G74" s="5">
        <v>2</v>
      </c>
      <c r="H74" s="4"/>
      <c r="I74" s="3"/>
      <c r="J74" s="3"/>
      <c r="K74" s="3"/>
      <c r="L74" s="4"/>
      <c r="M74" s="57" t="str">
        <f t="shared" si="8"/>
        <v/>
      </c>
      <c r="N74" s="1"/>
      <c r="O74" s="1"/>
    </row>
    <row r="75" spans="5:16" ht="19.5" hidden="1" thickBot="1" x14ac:dyDescent="0.3">
      <c r="E75" s="53"/>
      <c r="G75" s="5">
        <v>3</v>
      </c>
      <c r="H75" s="1"/>
      <c r="I75" s="3"/>
      <c r="J75" s="3"/>
      <c r="K75" s="3"/>
      <c r="L75" s="4"/>
      <c r="M75" s="57" t="str">
        <f t="shared" si="8"/>
        <v/>
      </c>
      <c r="N75" s="1"/>
      <c r="O75" s="1"/>
    </row>
    <row r="76" spans="5:16" ht="19.5" hidden="1" thickBot="1" x14ac:dyDescent="0.3">
      <c r="E76" s="53"/>
      <c r="G76" s="5">
        <v>4</v>
      </c>
      <c r="H76" s="1"/>
      <c r="I76" s="3"/>
      <c r="J76" s="3"/>
      <c r="K76" s="3"/>
      <c r="L76" s="4"/>
      <c r="M76" s="57" t="str">
        <f t="shared" si="8"/>
        <v/>
      </c>
      <c r="N76" s="1"/>
      <c r="O76" s="1"/>
    </row>
    <row r="77" spans="5:16" ht="19.5" hidden="1" thickBot="1" x14ac:dyDescent="0.3">
      <c r="G77" s="144" t="s">
        <v>72</v>
      </c>
      <c r="H77" s="145"/>
      <c r="I77" s="146"/>
      <c r="J77" s="104"/>
      <c r="K77" s="104"/>
      <c r="L77" s="6">
        <f>M77</f>
        <v>0</v>
      </c>
      <c r="M77" s="6">
        <f>SUM(M79:M94)</f>
        <v>0</v>
      </c>
      <c r="N77" s="6"/>
      <c r="O77" s="40"/>
      <c r="P77" t="s">
        <v>117</v>
      </c>
    </row>
    <row r="78" spans="5:16" ht="19.5" hidden="1" thickBot="1" x14ac:dyDescent="0.3">
      <c r="G78" s="144" t="s">
        <v>111</v>
      </c>
      <c r="H78" s="145"/>
      <c r="I78" s="146"/>
      <c r="J78" s="104"/>
      <c r="K78" s="104"/>
      <c r="L78" s="6"/>
      <c r="M78" s="41"/>
      <c r="N78" s="1"/>
      <c r="O78" s="1"/>
    </row>
    <row r="79" spans="5:16" ht="19.5" hidden="1" thickBot="1" x14ac:dyDescent="0.3">
      <c r="G79" s="5">
        <v>1</v>
      </c>
      <c r="H79" s="4" t="str">
        <f>CONCATENATE(B79,C79,D79,E79,F79)</f>
        <v/>
      </c>
      <c r="I79" s="43"/>
      <c r="J79" s="43"/>
      <c r="K79" s="43"/>
      <c r="L79" s="1"/>
      <c r="M79" s="57" t="str">
        <f>IF(L79=0,"",VALUE(LEFT(L79,1)))</f>
        <v/>
      </c>
      <c r="N79" s="41"/>
      <c r="O79" s="41"/>
    </row>
    <row r="80" spans="5:16" ht="19.5" hidden="1" thickBot="1" x14ac:dyDescent="0.3">
      <c r="G80" s="5">
        <v>2</v>
      </c>
      <c r="H80" s="4" t="str">
        <f t="shared" ref="H80:H87" si="10">CONCATENATE(B80,C80,D80,E80,F80)</f>
        <v/>
      </c>
      <c r="I80" s="43"/>
      <c r="J80" s="43"/>
      <c r="K80" s="43"/>
      <c r="L80" s="1"/>
      <c r="M80" s="57" t="str">
        <f t="shared" ref="M80:M94" si="11">IF(L80=0,"",VALUE(LEFT(L80,1)))</f>
        <v/>
      </c>
      <c r="N80" s="1"/>
      <c r="O80" s="1"/>
    </row>
    <row r="81" spans="5:16" ht="19.5" hidden="1" thickBot="1" x14ac:dyDescent="0.3">
      <c r="G81" s="5">
        <v>3</v>
      </c>
      <c r="H81" s="4" t="str">
        <f t="shared" si="10"/>
        <v/>
      </c>
      <c r="I81" s="43"/>
      <c r="J81" s="43"/>
      <c r="K81" s="43"/>
      <c r="L81" s="1"/>
      <c r="M81" s="57" t="str">
        <f t="shared" si="11"/>
        <v/>
      </c>
      <c r="N81" s="1"/>
      <c r="O81" s="1"/>
    </row>
    <row r="82" spans="5:16" ht="19.5" hidden="1" thickBot="1" x14ac:dyDescent="0.3">
      <c r="G82" s="5">
        <v>4</v>
      </c>
      <c r="H82" s="4" t="str">
        <f t="shared" si="10"/>
        <v/>
      </c>
      <c r="I82" s="3"/>
      <c r="J82" s="3"/>
      <c r="K82" s="3"/>
      <c r="L82" s="4"/>
      <c r="M82" s="57" t="str">
        <f t="shared" si="11"/>
        <v/>
      </c>
      <c r="N82" s="1"/>
      <c r="O82" s="1"/>
    </row>
    <row r="83" spans="5:16" ht="19.5" hidden="1" thickBot="1" x14ac:dyDescent="0.3">
      <c r="E83" s="53"/>
      <c r="G83" s="5">
        <v>5</v>
      </c>
      <c r="H83" s="4" t="str">
        <f t="shared" si="10"/>
        <v/>
      </c>
      <c r="I83" s="3"/>
      <c r="J83" s="3"/>
      <c r="K83" s="3"/>
      <c r="L83" s="4"/>
      <c r="M83" s="57" t="str">
        <f t="shared" si="11"/>
        <v/>
      </c>
      <c r="N83" s="1"/>
      <c r="O83" s="1"/>
    </row>
    <row r="84" spans="5:16" ht="19.5" hidden="1" thickBot="1" x14ac:dyDescent="0.3">
      <c r="E84" s="53"/>
      <c r="G84" s="5">
        <v>6</v>
      </c>
      <c r="H84" s="4" t="str">
        <f t="shared" si="10"/>
        <v/>
      </c>
      <c r="I84" s="42"/>
      <c r="J84" s="3"/>
      <c r="K84" s="3"/>
      <c r="L84" s="4"/>
      <c r="M84" s="57" t="str">
        <f t="shared" si="11"/>
        <v/>
      </c>
      <c r="N84" s="1"/>
      <c r="O84" s="1"/>
    </row>
    <row r="85" spans="5:16" ht="19.5" hidden="1" thickBot="1" x14ac:dyDescent="0.3">
      <c r="G85" s="5">
        <v>7</v>
      </c>
      <c r="H85" s="4" t="str">
        <f t="shared" si="10"/>
        <v/>
      </c>
      <c r="I85" s="3"/>
      <c r="J85" s="3"/>
      <c r="K85" s="3"/>
      <c r="L85" s="4"/>
      <c r="M85" s="57" t="str">
        <f t="shared" si="11"/>
        <v/>
      </c>
      <c r="N85" s="1"/>
      <c r="O85" s="1"/>
    </row>
    <row r="86" spans="5:16" ht="19.5" hidden="1" thickBot="1" x14ac:dyDescent="0.3">
      <c r="G86" s="5">
        <v>8</v>
      </c>
      <c r="H86" s="4" t="str">
        <f t="shared" si="10"/>
        <v/>
      </c>
      <c r="I86" s="3"/>
      <c r="J86" s="3"/>
      <c r="K86" s="3"/>
      <c r="L86" s="4"/>
      <c r="M86" s="57" t="str">
        <f t="shared" si="11"/>
        <v/>
      </c>
      <c r="N86" s="1"/>
      <c r="O86" s="1"/>
    </row>
    <row r="87" spans="5:16" ht="19.5" hidden="1" thickBot="1" x14ac:dyDescent="0.3">
      <c r="G87" s="5">
        <v>9</v>
      </c>
      <c r="H87" s="4" t="str">
        <f t="shared" si="10"/>
        <v/>
      </c>
      <c r="I87" s="3"/>
      <c r="J87" s="3"/>
      <c r="K87" s="3"/>
      <c r="L87" s="4"/>
      <c r="M87" s="57" t="str">
        <f t="shared" si="11"/>
        <v/>
      </c>
      <c r="N87" s="1"/>
      <c r="O87" s="1"/>
    </row>
    <row r="88" spans="5:16" ht="19.5" hidden="1" thickBot="1" x14ac:dyDescent="0.3">
      <c r="G88" s="5">
        <v>10</v>
      </c>
      <c r="H88" s="1"/>
      <c r="I88" s="3"/>
      <c r="J88" s="3"/>
      <c r="K88" s="3"/>
      <c r="L88" s="4"/>
      <c r="M88" s="57" t="str">
        <f t="shared" si="11"/>
        <v/>
      </c>
      <c r="N88" s="1"/>
      <c r="O88" s="1"/>
    </row>
    <row r="89" spans="5:16" ht="19.5" hidden="1" thickBot="1" x14ac:dyDescent="0.3">
      <c r="E89" s="53"/>
      <c r="G89" s="5">
        <v>11</v>
      </c>
      <c r="H89" s="1"/>
      <c r="I89" s="3"/>
      <c r="J89" s="3"/>
      <c r="K89" s="3"/>
      <c r="L89" s="4"/>
      <c r="M89" s="57" t="str">
        <f t="shared" si="11"/>
        <v/>
      </c>
      <c r="N89" s="1"/>
      <c r="O89" s="1"/>
    </row>
    <row r="90" spans="5:16" ht="19.5" hidden="1" thickBot="1" x14ac:dyDescent="0.3">
      <c r="E90" s="53"/>
      <c r="G90" s="144" t="s">
        <v>112</v>
      </c>
      <c r="H90" s="145"/>
      <c r="I90" s="146"/>
      <c r="J90" s="104"/>
      <c r="K90" s="104"/>
      <c r="L90" s="6"/>
      <c r="M90" s="41"/>
      <c r="N90" s="1"/>
      <c r="O90" s="1"/>
    </row>
    <row r="91" spans="5:16" ht="19.5" hidden="1" thickBot="1" x14ac:dyDescent="0.3">
      <c r="G91" s="5">
        <v>1</v>
      </c>
      <c r="H91" s="4" t="str">
        <f t="shared" ref="H91" si="12">CONCATENATE(B91,C91,D91,E91,F91)</f>
        <v/>
      </c>
      <c r="I91" s="3"/>
      <c r="J91" s="3"/>
      <c r="K91" s="3"/>
      <c r="L91" s="4"/>
      <c r="M91" s="57" t="str">
        <f t="shared" si="11"/>
        <v/>
      </c>
      <c r="N91" s="1"/>
      <c r="O91" s="1"/>
    </row>
    <row r="92" spans="5:16" ht="19.5" hidden="1" thickBot="1" x14ac:dyDescent="0.3">
      <c r="G92" s="5">
        <v>2</v>
      </c>
      <c r="H92" s="4"/>
      <c r="I92" s="3"/>
      <c r="J92" s="3"/>
      <c r="K92" s="3"/>
      <c r="L92" s="4"/>
      <c r="M92" s="57" t="str">
        <f t="shared" si="11"/>
        <v/>
      </c>
      <c r="N92" s="1"/>
      <c r="O92" s="1"/>
    </row>
    <row r="93" spans="5:16" ht="19.5" hidden="1" thickBot="1" x14ac:dyDescent="0.3">
      <c r="G93" s="5">
        <v>3</v>
      </c>
      <c r="H93" s="1"/>
      <c r="I93" s="3"/>
      <c r="J93" s="3"/>
      <c r="K93" s="3"/>
      <c r="L93" s="4"/>
      <c r="M93" s="57" t="str">
        <f t="shared" si="11"/>
        <v/>
      </c>
      <c r="N93" s="1"/>
      <c r="O93" s="1"/>
    </row>
    <row r="94" spans="5:16" ht="19.5" hidden="1" thickBot="1" x14ac:dyDescent="0.3">
      <c r="G94" s="5">
        <v>4</v>
      </c>
      <c r="H94" s="1"/>
      <c r="I94" s="3"/>
      <c r="J94" s="3"/>
      <c r="K94" s="3"/>
      <c r="L94" s="4"/>
      <c r="M94" s="57" t="str">
        <f t="shared" si="11"/>
        <v/>
      </c>
      <c r="N94" s="1"/>
      <c r="O94" s="1"/>
    </row>
    <row r="95" spans="5:16" ht="19.5" hidden="1" thickBot="1" x14ac:dyDescent="0.3">
      <c r="G95" s="144" t="s">
        <v>73</v>
      </c>
      <c r="H95" s="145"/>
      <c r="I95" s="146"/>
      <c r="J95" s="104"/>
      <c r="K95" s="104"/>
      <c r="L95" s="6">
        <f>M95</f>
        <v>0</v>
      </c>
      <c r="M95" s="6">
        <f>SUM(M97:M112)</f>
        <v>0</v>
      </c>
      <c r="N95" s="6"/>
      <c r="O95" s="40"/>
      <c r="P95" t="s">
        <v>117</v>
      </c>
    </row>
    <row r="96" spans="5:16" ht="19.5" hidden="1" thickBot="1" x14ac:dyDescent="0.3">
      <c r="G96" s="144" t="s">
        <v>111</v>
      </c>
      <c r="H96" s="145"/>
      <c r="I96" s="146"/>
      <c r="J96" s="104"/>
      <c r="K96" s="104"/>
      <c r="L96" s="6"/>
      <c r="M96" s="41"/>
      <c r="N96" s="1"/>
      <c r="O96" s="1"/>
    </row>
    <row r="97" spans="5:16" ht="19.5" hidden="1" thickBot="1" x14ac:dyDescent="0.3">
      <c r="G97" s="5">
        <v>1</v>
      </c>
      <c r="H97" s="4" t="str">
        <f>CONCATENATE(B97,C97,D97,E97,F97)</f>
        <v/>
      </c>
      <c r="I97" s="43"/>
      <c r="J97" s="43"/>
      <c r="K97" s="43"/>
      <c r="L97" s="1"/>
      <c r="M97" s="57" t="str">
        <f>IF(L97=0,"",VALUE(LEFT(L97,1)))</f>
        <v/>
      </c>
      <c r="N97" s="41"/>
      <c r="O97" s="41"/>
    </row>
    <row r="98" spans="5:16" ht="19.5" hidden="1" thickBot="1" x14ac:dyDescent="0.3">
      <c r="G98" s="5">
        <v>2</v>
      </c>
      <c r="H98" s="4" t="str">
        <f t="shared" ref="H98:H105" si="13">CONCATENATE(B98,C98,D98,E98,F98)</f>
        <v/>
      </c>
      <c r="I98" s="43"/>
      <c r="J98" s="43"/>
      <c r="K98" s="43"/>
      <c r="L98" s="1"/>
      <c r="M98" s="57" t="str">
        <f t="shared" ref="M98:M112" si="14">IF(L98=0,"",VALUE(LEFT(L98,1)))</f>
        <v/>
      </c>
      <c r="N98" s="1"/>
      <c r="O98" s="1"/>
    </row>
    <row r="99" spans="5:16" ht="19.5" hidden="1" thickBot="1" x14ac:dyDescent="0.3">
      <c r="E99" s="53"/>
      <c r="G99" s="5">
        <v>3</v>
      </c>
      <c r="H99" s="4" t="str">
        <f t="shared" si="13"/>
        <v/>
      </c>
      <c r="I99" s="43"/>
      <c r="J99" s="43"/>
      <c r="K99" s="43"/>
      <c r="L99" s="1"/>
      <c r="M99" s="57" t="str">
        <f t="shared" si="14"/>
        <v/>
      </c>
      <c r="N99" s="1"/>
      <c r="O99" s="1"/>
    </row>
    <row r="100" spans="5:16" ht="19.5" hidden="1" thickBot="1" x14ac:dyDescent="0.3">
      <c r="G100" s="5">
        <v>4</v>
      </c>
      <c r="H100" s="4" t="str">
        <f t="shared" si="13"/>
        <v/>
      </c>
      <c r="I100" s="3"/>
      <c r="J100" s="3"/>
      <c r="K100" s="3"/>
      <c r="L100" s="4"/>
      <c r="M100" s="57" t="str">
        <f t="shared" si="14"/>
        <v/>
      </c>
      <c r="N100" s="1"/>
      <c r="O100" s="1"/>
    </row>
    <row r="101" spans="5:16" ht="19.5" hidden="1" thickBot="1" x14ac:dyDescent="0.3">
      <c r="G101" s="5">
        <v>5</v>
      </c>
      <c r="H101" s="4" t="str">
        <f t="shared" si="13"/>
        <v/>
      </c>
      <c r="I101" s="3"/>
      <c r="J101" s="3"/>
      <c r="K101" s="3"/>
      <c r="L101" s="4"/>
      <c r="M101" s="57" t="str">
        <f t="shared" si="14"/>
        <v/>
      </c>
      <c r="N101" s="1"/>
      <c r="O101" s="1"/>
    </row>
    <row r="102" spans="5:16" ht="19.5" hidden="1" thickBot="1" x14ac:dyDescent="0.3">
      <c r="G102" s="5">
        <v>6</v>
      </c>
      <c r="H102" s="4" t="str">
        <f t="shared" si="13"/>
        <v/>
      </c>
      <c r="I102" s="42"/>
      <c r="J102" s="3"/>
      <c r="K102" s="3"/>
      <c r="L102" s="4"/>
      <c r="M102" s="57" t="str">
        <f t="shared" si="14"/>
        <v/>
      </c>
      <c r="N102" s="1"/>
      <c r="O102" s="1"/>
    </row>
    <row r="103" spans="5:16" ht="19.5" hidden="1" customHeight="1" thickBot="1" x14ac:dyDescent="0.3">
      <c r="G103" s="5">
        <v>7</v>
      </c>
      <c r="H103" s="4" t="str">
        <f t="shared" si="13"/>
        <v/>
      </c>
      <c r="I103" s="3"/>
      <c r="J103" s="3"/>
      <c r="K103" s="3"/>
      <c r="L103" s="4"/>
      <c r="M103" s="57" t="str">
        <f t="shared" si="14"/>
        <v/>
      </c>
      <c r="N103" s="1"/>
      <c r="O103" s="1"/>
      <c r="P103">
        <f>SUM(P5,P23,P39,P55,P71,P87)</f>
        <v>0</v>
      </c>
    </row>
    <row r="104" spans="5:16" ht="19.5" hidden="1" thickBot="1" x14ac:dyDescent="0.3">
      <c r="G104" s="5">
        <v>8</v>
      </c>
      <c r="H104" s="4" t="str">
        <f t="shared" si="13"/>
        <v/>
      </c>
      <c r="I104" s="3"/>
      <c r="J104" s="3"/>
      <c r="K104" s="3"/>
      <c r="L104" s="4"/>
      <c r="M104" s="57" t="str">
        <f t="shared" si="14"/>
        <v/>
      </c>
      <c r="N104" s="1"/>
      <c r="O104" s="1"/>
    </row>
    <row r="105" spans="5:16" ht="19.5" hidden="1" thickBot="1" x14ac:dyDescent="0.3">
      <c r="G105" s="5">
        <v>9</v>
      </c>
      <c r="H105" s="4" t="str">
        <f t="shared" si="13"/>
        <v/>
      </c>
      <c r="I105" s="3"/>
      <c r="J105" s="3"/>
      <c r="K105" s="3"/>
      <c r="L105" s="4"/>
      <c r="M105" s="57" t="str">
        <f t="shared" si="14"/>
        <v/>
      </c>
      <c r="N105" s="1"/>
      <c r="O105" s="1"/>
    </row>
    <row r="106" spans="5:16" ht="19.5" hidden="1" thickBot="1" x14ac:dyDescent="0.3">
      <c r="G106" s="5">
        <v>10</v>
      </c>
      <c r="H106" s="1"/>
      <c r="I106" s="3"/>
      <c r="J106" s="3"/>
      <c r="K106" s="3"/>
      <c r="L106" s="4"/>
      <c r="M106" s="57" t="str">
        <f t="shared" si="14"/>
        <v/>
      </c>
      <c r="N106" s="1"/>
      <c r="O106" s="1"/>
    </row>
    <row r="107" spans="5:16" ht="19.5" hidden="1" thickBot="1" x14ac:dyDescent="0.3">
      <c r="G107" s="5">
        <v>11</v>
      </c>
      <c r="H107" s="1"/>
      <c r="I107" s="3"/>
      <c r="J107" s="3"/>
      <c r="K107" s="3"/>
      <c r="L107" s="4"/>
      <c r="M107" s="57" t="str">
        <f t="shared" si="14"/>
        <v/>
      </c>
      <c r="N107" s="1"/>
      <c r="O107" s="1"/>
    </row>
    <row r="108" spans="5:16" ht="19.5" hidden="1" thickBot="1" x14ac:dyDescent="0.3">
      <c r="G108" s="144" t="s">
        <v>112</v>
      </c>
      <c r="H108" s="145"/>
      <c r="I108" s="146"/>
      <c r="J108" s="104"/>
      <c r="K108" s="104"/>
      <c r="L108" s="6"/>
      <c r="M108" s="41"/>
      <c r="N108" s="1"/>
      <c r="O108" s="1"/>
    </row>
    <row r="109" spans="5:16" ht="19.5" hidden="1" thickBot="1" x14ac:dyDescent="0.3">
      <c r="G109" s="5">
        <v>1</v>
      </c>
      <c r="H109" s="4" t="str">
        <f t="shared" ref="H109" si="15">CONCATENATE(B109,C109,D109,E109,F109)</f>
        <v/>
      </c>
      <c r="I109" s="3"/>
      <c r="J109" s="3"/>
      <c r="K109" s="3"/>
      <c r="L109" s="4"/>
      <c r="M109" s="57" t="str">
        <f t="shared" si="14"/>
        <v/>
      </c>
      <c r="N109" s="1"/>
      <c r="O109" s="1"/>
    </row>
    <row r="110" spans="5:16" ht="19.5" hidden="1" thickBot="1" x14ac:dyDescent="0.3">
      <c r="G110" s="5">
        <v>2</v>
      </c>
      <c r="H110" s="4"/>
      <c r="I110" s="3"/>
      <c r="J110" s="3"/>
      <c r="K110" s="3"/>
      <c r="L110" s="4"/>
      <c r="M110" s="57" t="str">
        <f t="shared" si="14"/>
        <v/>
      </c>
      <c r="N110" s="1"/>
      <c r="O110" s="1"/>
    </row>
    <row r="111" spans="5:16" ht="19.5" hidden="1" thickBot="1" x14ac:dyDescent="0.3">
      <c r="G111" s="5">
        <v>3</v>
      </c>
      <c r="H111" s="1"/>
      <c r="I111" s="3"/>
      <c r="J111" s="3"/>
      <c r="K111" s="3"/>
      <c r="L111" s="4"/>
      <c r="M111" s="57" t="str">
        <f t="shared" si="14"/>
        <v/>
      </c>
      <c r="N111" s="1"/>
      <c r="O111" s="1"/>
    </row>
    <row r="112" spans="5:16" ht="19.5" hidden="1" thickBot="1" x14ac:dyDescent="0.3">
      <c r="G112" s="5">
        <v>4</v>
      </c>
      <c r="H112" s="1"/>
      <c r="I112" s="3"/>
      <c r="J112" s="3"/>
      <c r="K112" s="3"/>
      <c r="L112" s="4"/>
      <c r="M112" s="57" t="str">
        <f t="shared" si="14"/>
        <v/>
      </c>
      <c r="N112" s="1"/>
      <c r="O112" s="1"/>
    </row>
    <row r="113" spans="7:16" ht="19.5" thickBot="1" x14ac:dyDescent="0.3">
      <c r="G113" s="147" t="s">
        <v>113</v>
      </c>
      <c r="H113" s="148"/>
      <c r="I113" s="149"/>
      <c r="J113" s="111"/>
      <c r="K113" s="111"/>
      <c r="L113" s="58">
        <f>SUM(L5,L23,L41,L59,L77,L95)</f>
        <v>49</v>
      </c>
      <c r="M113" s="58">
        <f>SUM(M5,M23,M41,M59,M77,M95)</f>
        <v>49</v>
      </c>
      <c r="N113" s="1"/>
      <c r="O113" s="58">
        <f>SUM(O5,O23,O41,O59,O77,O95)</f>
        <v>49</v>
      </c>
      <c r="P113" t="s">
        <v>117</v>
      </c>
    </row>
  </sheetData>
  <autoFilter ref="I2:I103"/>
  <mergeCells count="29">
    <mergeCell ref="H2:I2"/>
    <mergeCell ref="G3:G4"/>
    <mergeCell ref="H3:H4"/>
    <mergeCell ref="I3:I4"/>
    <mergeCell ref="L3:L4"/>
    <mergeCell ref="K3:K4"/>
    <mergeCell ref="J3:J4"/>
    <mergeCell ref="G59:I59"/>
    <mergeCell ref="N3:N4"/>
    <mergeCell ref="O3:O4"/>
    <mergeCell ref="G5:I5"/>
    <mergeCell ref="G6:I6"/>
    <mergeCell ref="G18:I18"/>
    <mergeCell ref="G23:I23"/>
    <mergeCell ref="M3:M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13"/>
  <sheetViews>
    <sheetView topLeftCell="G73" zoomScaleNormal="100" zoomScalePageLayoutView="85" workbookViewId="0">
      <selection activeCell="L118" sqref="L118"/>
    </sheetView>
  </sheetViews>
  <sheetFormatPr defaultColWidth="9.140625" defaultRowHeight="15" x14ac:dyDescent="0.25"/>
  <cols>
    <col min="1" max="1" width="5.85546875" hidden="1" customWidth="1"/>
    <col min="2" max="6" width="6.42578125" hidden="1" customWidth="1"/>
    <col min="8" max="8" width="16.5703125" customWidth="1"/>
    <col min="9" max="10" width="30.28515625" customWidth="1"/>
    <col min="11" max="11" width="15.140625" style="56" customWidth="1"/>
    <col min="12" max="12" width="14.5703125" customWidth="1"/>
    <col min="13" max="13" width="19.7109375" customWidth="1"/>
    <col min="16" max="16" width="16.85546875" customWidth="1"/>
    <col min="265" max="265" width="16.5703125" customWidth="1"/>
    <col min="266" max="266" width="30.28515625" customWidth="1"/>
    <col min="267" max="267" width="12.5703125" bestFit="1" customWidth="1"/>
    <col min="521" max="521" width="16.5703125" customWidth="1"/>
    <col min="522" max="522" width="30.28515625" customWidth="1"/>
    <col min="523" max="523" width="12.5703125" bestFit="1" customWidth="1"/>
    <col min="777" max="777" width="16.5703125" customWidth="1"/>
    <col min="778" max="778" width="30.28515625" customWidth="1"/>
    <col min="779" max="779" width="12.5703125" bestFit="1" customWidth="1"/>
    <col min="1033" max="1033" width="16.5703125" customWidth="1"/>
    <col min="1034" max="1034" width="30.28515625" customWidth="1"/>
    <col min="1035" max="1035" width="12.5703125" bestFit="1" customWidth="1"/>
    <col min="1289" max="1289" width="16.5703125" customWidth="1"/>
    <col min="1290" max="1290" width="30.28515625" customWidth="1"/>
    <col min="1291" max="1291" width="12.5703125" bestFit="1" customWidth="1"/>
    <col min="1545" max="1545" width="16.5703125" customWidth="1"/>
    <col min="1546" max="1546" width="30.28515625" customWidth="1"/>
    <col min="1547" max="1547" width="12.5703125" bestFit="1" customWidth="1"/>
    <col min="1801" max="1801" width="16.5703125" customWidth="1"/>
    <col min="1802" max="1802" width="30.28515625" customWidth="1"/>
    <col min="1803" max="1803" width="12.5703125" bestFit="1" customWidth="1"/>
    <col min="2057" max="2057" width="16.5703125" customWidth="1"/>
    <col min="2058" max="2058" width="30.28515625" customWidth="1"/>
    <col min="2059" max="2059" width="12.5703125" bestFit="1" customWidth="1"/>
    <col min="2313" max="2313" width="16.5703125" customWidth="1"/>
    <col min="2314" max="2314" width="30.28515625" customWidth="1"/>
    <col min="2315" max="2315" width="12.5703125" bestFit="1" customWidth="1"/>
    <col min="2569" max="2569" width="16.5703125" customWidth="1"/>
    <col min="2570" max="2570" width="30.28515625" customWidth="1"/>
    <col min="2571" max="2571" width="12.5703125" bestFit="1" customWidth="1"/>
    <col min="2825" max="2825" width="16.5703125" customWidth="1"/>
    <col min="2826" max="2826" width="30.28515625" customWidth="1"/>
    <col min="2827" max="2827" width="12.5703125" bestFit="1" customWidth="1"/>
    <col min="3081" max="3081" width="16.5703125" customWidth="1"/>
    <col min="3082" max="3082" width="30.28515625" customWidth="1"/>
    <col min="3083" max="3083" width="12.5703125" bestFit="1" customWidth="1"/>
    <col min="3337" max="3337" width="16.5703125" customWidth="1"/>
    <col min="3338" max="3338" width="30.28515625" customWidth="1"/>
    <col min="3339" max="3339" width="12.5703125" bestFit="1" customWidth="1"/>
    <col min="3593" max="3593" width="16.5703125" customWidth="1"/>
    <col min="3594" max="3594" width="30.28515625" customWidth="1"/>
    <col min="3595" max="3595" width="12.5703125" bestFit="1" customWidth="1"/>
    <col min="3849" max="3849" width="16.5703125" customWidth="1"/>
    <col min="3850" max="3850" width="30.28515625" customWidth="1"/>
    <col min="3851" max="3851" width="12.5703125" bestFit="1" customWidth="1"/>
    <col min="4105" max="4105" width="16.5703125" customWidth="1"/>
    <col min="4106" max="4106" width="30.28515625" customWidth="1"/>
    <col min="4107" max="4107" width="12.5703125" bestFit="1" customWidth="1"/>
    <col min="4361" max="4361" width="16.5703125" customWidth="1"/>
    <col min="4362" max="4362" width="30.28515625" customWidth="1"/>
    <col min="4363" max="4363" width="12.5703125" bestFit="1" customWidth="1"/>
    <col min="4617" max="4617" width="16.5703125" customWidth="1"/>
    <col min="4618" max="4618" width="30.28515625" customWidth="1"/>
    <col min="4619" max="4619" width="12.5703125" bestFit="1" customWidth="1"/>
    <col min="4873" max="4873" width="16.5703125" customWidth="1"/>
    <col min="4874" max="4874" width="30.28515625" customWidth="1"/>
    <col min="4875" max="4875" width="12.5703125" bestFit="1" customWidth="1"/>
    <col min="5129" max="5129" width="16.5703125" customWidth="1"/>
    <col min="5130" max="5130" width="30.28515625" customWidth="1"/>
    <col min="5131" max="5131" width="12.5703125" bestFit="1" customWidth="1"/>
    <col min="5385" max="5385" width="16.5703125" customWidth="1"/>
    <col min="5386" max="5386" width="30.28515625" customWidth="1"/>
    <col min="5387" max="5387" width="12.5703125" bestFit="1" customWidth="1"/>
    <col min="5641" max="5641" width="16.5703125" customWidth="1"/>
    <col min="5642" max="5642" width="30.28515625" customWidth="1"/>
    <col min="5643" max="5643" width="12.5703125" bestFit="1" customWidth="1"/>
    <col min="5897" max="5897" width="16.5703125" customWidth="1"/>
    <col min="5898" max="5898" width="30.28515625" customWidth="1"/>
    <col min="5899" max="5899" width="12.5703125" bestFit="1" customWidth="1"/>
    <col min="6153" max="6153" width="16.5703125" customWidth="1"/>
    <col min="6154" max="6154" width="30.28515625" customWidth="1"/>
    <col min="6155" max="6155" width="12.5703125" bestFit="1" customWidth="1"/>
    <col min="6409" max="6409" width="16.5703125" customWidth="1"/>
    <col min="6410" max="6410" width="30.28515625" customWidth="1"/>
    <col min="6411" max="6411" width="12.5703125" bestFit="1" customWidth="1"/>
    <col min="6665" max="6665" width="16.5703125" customWidth="1"/>
    <col min="6666" max="6666" width="30.28515625" customWidth="1"/>
    <col min="6667" max="6667" width="12.5703125" bestFit="1" customWidth="1"/>
    <col min="6921" max="6921" width="16.5703125" customWidth="1"/>
    <col min="6922" max="6922" width="30.28515625" customWidth="1"/>
    <col min="6923" max="6923" width="12.5703125" bestFit="1" customWidth="1"/>
    <col min="7177" max="7177" width="16.5703125" customWidth="1"/>
    <col min="7178" max="7178" width="30.28515625" customWidth="1"/>
    <col min="7179" max="7179" width="12.5703125" bestFit="1" customWidth="1"/>
    <col min="7433" max="7433" width="16.5703125" customWidth="1"/>
    <col min="7434" max="7434" width="30.28515625" customWidth="1"/>
    <col min="7435" max="7435" width="12.5703125" bestFit="1" customWidth="1"/>
    <col min="7689" max="7689" width="16.5703125" customWidth="1"/>
    <col min="7690" max="7690" width="30.28515625" customWidth="1"/>
    <col min="7691" max="7691" width="12.5703125" bestFit="1" customWidth="1"/>
    <col min="7945" max="7945" width="16.5703125" customWidth="1"/>
    <col min="7946" max="7946" width="30.28515625" customWidth="1"/>
    <col min="7947" max="7947" width="12.5703125" bestFit="1" customWidth="1"/>
    <col min="8201" max="8201" width="16.5703125" customWidth="1"/>
    <col min="8202" max="8202" width="30.28515625" customWidth="1"/>
    <col min="8203" max="8203" width="12.5703125" bestFit="1" customWidth="1"/>
    <col min="8457" max="8457" width="16.5703125" customWidth="1"/>
    <col min="8458" max="8458" width="30.28515625" customWidth="1"/>
    <col min="8459" max="8459" width="12.5703125" bestFit="1" customWidth="1"/>
    <col min="8713" max="8713" width="16.5703125" customWidth="1"/>
    <col min="8714" max="8714" width="30.28515625" customWidth="1"/>
    <col min="8715" max="8715" width="12.5703125" bestFit="1" customWidth="1"/>
    <col min="8969" max="8969" width="16.5703125" customWidth="1"/>
    <col min="8970" max="8970" width="30.28515625" customWidth="1"/>
    <col min="8971" max="8971" width="12.5703125" bestFit="1" customWidth="1"/>
    <col min="9225" max="9225" width="16.5703125" customWidth="1"/>
    <col min="9226" max="9226" width="30.28515625" customWidth="1"/>
    <col min="9227" max="9227" width="12.5703125" bestFit="1" customWidth="1"/>
    <col min="9481" max="9481" width="16.5703125" customWidth="1"/>
    <col min="9482" max="9482" width="30.28515625" customWidth="1"/>
    <col min="9483" max="9483" width="12.5703125" bestFit="1" customWidth="1"/>
    <col min="9737" max="9737" width="16.5703125" customWidth="1"/>
    <col min="9738" max="9738" width="30.28515625" customWidth="1"/>
    <col min="9739" max="9739" width="12.5703125" bestFit="1" customWidth="1"/>
    <col min="9993" max="9993" width="16.5703125" customWidth="1"/>
    <col min="9994" max="9994" width="30.28515625" customWidth="1"/>
    <col min="9995" max="9995" width="12.5703125" bestFit="1" customWidth="1"/>
    <col min="10249" max="10249" width="16.5703125" customWidth="1"/>
    <col min="10250" max="10250" width="30.28515625" customWidth="1"/>
    <col min="10251" max="10251" width="12.5703125" bestFit="1" customWidth="1"/>
    <col min="10505" max="10505" width="16.5703125" customWidth="1"/>
    <col min="10506" max="10506" width="30.28515625" customWidth="1"/>
    <col min="10507" max="10507" width="12.5703125" bestFit="1" customWidth="1"/>
    <col min="10761" max="10761" width="16.5703125" customWidth="1"/>
    <col min="10762" max="10762" width="30.28515625" customWidth="1"/>
    <col min="10763" max="10763" width="12.5703125" bestFit="1" customWidth="1"/>
    <col min="11017" max="11017" width="16.5703125" customWidth="1"/>
    <col min="11018" max="11018" width="30.28515625" customWidth="1"/>
    <col min="11019" max="11019" width="12.5703125" bestFit="1" customWidth="1"/>
    <col min="11273" max="11273" width="16.5703125" customWidth="1"/>
    <col min="11274" max="11274" width="30.28515625" customWidth="1"/>
    <col min="11275" max="11275" width="12.5703125" bestFit="1" customWidth="1"/>
    <col min="11529" max="11529" width="16.5703125" customWidth="1"/>
    <col min="11530" max="11530" width="30.28515625" customWidth="1"/>
    <col min="11531" max="11531" width="12.5703125" bestFit="1" customWidth="1"/>
    <col min="11785" max="11785" width="16.5703125" customWidth="1"/>
    <col min="11786" max="11786" width="30.28515625" customWidth="1"/>
    <col min="11787" max="11787" width="12.5703125" bestFit="1" customWidth="1"/>
    <col min="12041" max="12041" width="16.5703125" customWidth="1"/>
    <col min="12042" max="12042" width="30.28515625" customWidth="1"/>
    <col min="12043" max="12043" width="12.5703125" bestFit="1" customWidth="1"/>
    <col min="12297" max="12297" width="16.5703125" customWidth="1"/>
    <col min="12298" max="12298" width="30.28515625" customWidth="1"/>
    <col min="12299" max="12299" width="12.5703125" bestFit="1" customWidth="1"/>
    <col min="12553" max="12553" width="16.5703125" customWidth="1"/>
    <col min="12554" max="12554" width="30.28515625" customWidth="1"/>
    <col min="12555" max="12555" width="12.5703125" bestFit="1" customWidth="1"/>
    <col min="12809" max="12809" width="16.5703125" customWidth="1"/>
    <col min="12810" max="12810" width="30.28515625" customWidth="1"/>
    <col min="12811" max="12811" width="12.5703125" bestFit="1" customWidth="1"/>
    <col min="13065" max="13065" width="16.5703125" customWidth="1"/>
    <col min="13066" max="13066" width="30.28515625" customWidth="1"/>
    <col min="13067" max="13067" width="12.5703125" bestFit="1" customWidth="1"/>
    <col min="13321" max="13321" width="16.5703125" customWidth="1"/>
    <col min="13322" max="13322" width="30.28515625" customWidth="1"/>
    <col min="13323" max="13323" width="12.5703125" bestFit="1" customWidth="1"/>
    <col min="13577" max="13577" width="16.5703125" customWidth="1"/>
    <col min="13578" max="13578" width="30.28515625" customWidth="1"/>
    <col min="13579" max="13579" width="12.5703125" bestFit="1" customWidth="1"/>
    <col min="13833" max="13833" width="16.5703125" customWidth="1"/>
    <col min="13834" max="13834" width="30.28515625" customWidth="1"/>
    <col min="13835" max="13835" width="12.5703125" bestFit="1" customWidth="1"/>
    <col min="14089" max="14089" width="16.5703125" customWidth="1"/>
    <col min="14090" max="14090" width="30.28515625" customWidth="1"/>
    <col min="14091" max="14091" width="12.5703125" bestFit="1" customWidth="1"/>
    <col min="14345" max="14345" width="16.5703125" customWidth="1"/>
    <col min="14346" max="14346" width="30.28515625" customWidth="1"/>
    <col min="14347" max="14347" width="12.5703125" bestFit="1" customWidth="1"/>
    <col min="14601" max="14601" width="16.5703125" customWidth="1"/>
    <col min="14602" max="14602" width="30.28515625" customWidth="1"/>
    <col min="14603" max="14603" width="12.5703125" bestFit="1" customWidth="1"/>
    <col min="14857" max="14857" width="16.5703125" customWidth="1"/>
    <col min="14858" max="14858" width="30.28515625" customWidth="1"/>
    <col min="14859" max="14859" width="12.5703125" bestFit="1" customWidth="1"/>
    <col min="15113" max="15113" width="16.5703125" customWidth="1"/>
    <col min="15114" max="15114" width="30.28515625" customWidth="1"/>
    <col min="15115" max="15115" width="12.5703125" bestFit="1" customWidth="1"/>
    <col min="15369" max="15369" width="16.5703125" customWidth="1"/>
    <col min="15370" max="15370" width="30.28515625" customWidth="1"/>
    <col min="15371" max="15371" width="12.5703125" bestFit="1" customWidth="1"/>
    <col min="15625" max="15625" width="16.5703125" customWidth="1"/>
    <col min="15626" max="15626" width="30.28515625" customWidth="1"/>
    <col min="15627" max="15627" width="12.5703125" bestFit="1" customWidth="1"/>
    <col min="15881" max="15881" width="16.5703125" customWidth="1"/>
    <col min="15882" max="15882" width="30.28515625" customWidth="1"/>
    <col min="15883" max="15883" width="12.5703125" bestFit="1" customWidth="1"/>
    <col min="16137" max="16137" width="16.5703125" customWidth="1"/>
    <col min="16138" max="16138" width="30.28515625" customWidth="1"/>
    <col min="16139" max="16139" width="12.5703125" bestFit="1" customWidth="1"/>
  </cols>
  <sheetData>
    <row r="2" spans="2:16" ht="24.75" customHeight="1" thickBot="1" x14ac:dyDescent="0.35">
      <c r="H2" s="150" t="s">
        <v>114</v>
      </c>
      <c r="I2" s="150"/>
      <c r="J2" s="103"/>
    </row>
    <row r="3" spans="2:16" ht="87" customHeight="1" x14ac:dyDescent="0.25">
      <c r="G3" s="142" t="s">
        <v>67</v>
      </c>
      <c r="H3" s="142" t="s">
        <v>107</v>
      </c>
      <c r="I3" s="142" t="s">
        <v>108</v>
      </c>
      <c r="J3" s="142" t="s">
        <v>163</v>
      </c>
      <c r="K3" s="142" t="s">
        <v>163</v>
      </c>
      <c r="L3" s="142" t="s">
        <v>163</v>
      </c>
      <c r="M3" s="142" t="s">
        <v>109</v>
      </c>
      <c r="N3" s="142" t="s">
        <v>68</v>
      </c>
    </row>
    <row r="4" spans="2:16" ht="9" customHeight="1" thickBot="1" x14ac:dyDescent="0.3">
      <c r="G4" s="143"/>
      <c r="H4" s="143" t="s">
        <v>28</v>
      </c>
      <c r="I4" s="143"/>
      <c r="J4" s="143"/>
      <c r="K4" s="143"/>
      <c r="L4" s="143"/>
      <c r="M4" s="143"/>
      <c r="N4" s="143"/>
    </row>
    <row r="5" spans="2:16" ht="19.5" thickBot="1" x14ac:dyDescent="0.3">
      <c r="G5" s="144" t="s">
        <v>115</v>
      </c>
      <c r="H5" s="145"/>
      <c r="I5" s="146"/>
      <c r="J5" s="104"/>
      <c r="K5" s="6">
        <f>L5</f>
        <v>14</v>
      </c>
      <c r="L5" s="6">
        <f>SUM(L7:L22)</f>
        <v>14</v>
      </c>
      <c r="M5" s="6"/>
      <c r="N5" s="40">
        <v>18</v>
      </c>
      <c r="O5" t="s">
        <v>116</v>
      </c>
    </row>
    <row r="6" spans="2:16" ht="24" customHeight="1" thickBot="1" x14ac:dyDescent="0.3">
      <c r="B6" s="52" t="s">
        <v>78</v>
      </c>
      <c r="C6" s="52" t="s">
        <v>79</v>
      </c>
      <c r="D6" s="52" t="s">
        <v>80</v>
      </c>
      <c r="E6" s="52" t="s">
        <v>81</v>
      </c>
      <c r="F6" s="52" t="s">
        <v>82</v>
      </c>
      <c r="G6" s="144" t="s">
        <v>111</v>
      </c>
      <c r="H6" s="145"/>
      <c r="I6" s="146"/>
      <c r="J6" s="104"/>
      <c r="K6" s="6"/>
      <c r="L6" s="41"/>
      <c r="M6" s="1"/>
      <c r="N6" s="1"/>
    </row>
    <row r="7" spans="2:16" ht="19.5" thickBot="1" x14ac:dyDescent="0.3">
      <c r="B7" t="s">
        <v>83</v>
      </c>
      <c r="C7" t="s">
        <v>84</v>
      </c>
      <c r="D7" t="s">
        <v>85</v>
      </c>
      <c r="E7" t="s">
        <v>86</v>
      </c>
      <c r="F7" t="s">
        <v>87</v>
      </c>
      <c r="G7" s="5">
        <v>1</v>
      </c>
      <c r="H7" s="4"/>
      <c r="I7" s="59" t="s">
        <v>121</v>
      </c>
      <c r="J7" s="60" t="s">
        <v>190</v>
      </c>
      <c r="K7" s="60">
        <v>6</v>
      </c>
      <c r="L7" s="57">
        <f>IF(K7=0,"",VALUE(LEFT(K7,1)))</f>
        <v>6</v>
      </c>
      <c r="M7" s="41"/>
      <c r="N7" s="41"/>
      <c r="P7">
        <f>SUM(K10:K12,K25:K28,K43:K46,K61:K64,K79)</f>
        <v>60</v>
      </c>
    </row>
    <row r="8" spans="2:16" ht="19.5" thickBot="1" x14ac:dyDescent="0.3">
      <c r="B8" t="s">
        <v>83</v>
      </c>
      <c r="C8" t="s">
        <v>84</v>
      </c>
      <c r="D8" t="s">
        <v>88</v>
      </c>
      <c r="E8" t="s">
        <v>86</v>
      </c>
      <c r="F8" t="s">
        <v>89</v>
      </c>
      <c r="G8" s="5">
        <v>2</v>
      </c>
      <c r="H8" s="4"/>
      <c r="I8" s="61" t="s">
        <v>122</v>
      </c>
      <c r="J8" s="60" t="s">
        <v>185</v>
      </c>
      <c r="K8" s="62">
        <v>4</v>
      </c>
      <c r="L8" s="57">
        <f t="shared" ref="L8:L22" si="0">IF(K8=0,"",VALUE(LEFT(K8,1)))</f>
        <v>4</v>
      </c>
      <c r="M8" s="1"/>
      <c r="N8" s="1"/>
    </row>
    <row r="9" spans="2:16" ht="19.5" thickBot="1" x14ac:dyDescent="0.3">
      <c r="B9" t="s">
        <v>83</v>
      </c>
      <c r="C9" t="s">
        <v>84</v>
      </c>
      <c r="D9" t="s">
        <v>90</v>
      </c>
      <c r="E9" t="s">
        <v>86</v>
      </c>
      <c r="F9" t="s">
        <v>91</v>
      </c>
      <c r="G9" s="5">
        <v>3</v>
      </c>
      <c r="H9" s="4"/>
      <c r="I9" s="61" t="s">
        <v>123</v>
      </c>
      <c r="J9" s="60" t="s">
        <v>185</v>
      </c>
      <c r="K9" s="62">
        <v>4</v>
      </c>
      <c r="L9" s="57">
        <f t="shared" si="0"/>
        <v>4</v>
      </c>
      <c r="M9" s="1"/>
      <c r="N9" s="1"/>
    </row>
    <row r="10" spans="2:16" ht="19.5" thickBot="1" x14ac:dyDescent="0.3">
      <c r="B10" t="s">
        <v>83</v>
      </c>
      <c r="C10" t="s">
        <v>84</v>
      </c>
      <c r="D10" t="s">
        <v>92</v>
      </c>
      <c r="E10" t="s">
        <v>86</v>
      </c>
      <c r="F10" t="s">
        <v>93</v>
      </c>
      <c r="G10" s="5">
        <v>4</v>
      </c>
      <c r="H10" s="4"/>
      <c r="I10" s="59"/>
      <c r="J10" s="107"/>
      <c r="K10" s="60"/>
      <c r="L10" s="57" t="str">
        <f t="shared" si="0"/>
        <v/>
      </c>
      <c r="M10" s="1"/>
      <c r="N10" s="1"/>
    </row>
    <row r="11" spans="2:16" ht="19.5" thickBot="1" x14ac:dyDescent="0.3">
      <c r="B11" t="s">
        <v>83</v>
      </c>
      <c r="C11" t="s">
        <v>84</v>
      </c>
      <c r="D11" t="s">
        <v>92</v>
      </c>
      <c r="E11" s="53" t="s">
        <v>86</v>
      </c>
      <c r="F11" t="s">
        <v>94</v>
      </c>
      <c r="G11" s="5">
        <v>5</v>
      </c>
      <c r="H11" s="4"/>
      <c r="I11" s="61"/>
      <c r="J11" s="108"/>
      <c r="K11" s="62"/>
      <c r="L11" s="57" t="str">
        <f t="shared" si="0"/>
        <v/>
      </c>
      <c r="M11" s="1"/>
      <c r="N11" s="1"/>
    </row>
    <row r="12" spans="2:16" ht="19.5" thickBot="1" x14ac:dyDescent="0.3">
      <c r="B12" t="s">
        <v>83</v>
      </c>
      <c r="C12" t="s">
        <v>84</v>
      </c>
      <c r="D12" t="s">
        <v>84</v>
      </c>
      <c r="E12" t="s">
        <v>86</v>
      </c>
      <c r="F12" t="s">
        <v>95</v>
      </c>
      <c r="G12" s="5">
        <v>6</v>
      </c>
      <c r="H12" s="4"/>
      <c r="I12" s="61"/>
      <c r="J12" s="108"/>
      <c r="K12" s="62"/>
      <c r="L12" s="57" t="str">
        <f t="shared" si="0"/>
        <v/>
      </c>
      <c r="M12" s="1"/>
      <c r="N12" s="1"/>
    </row>
    <row r="13" spans="2:16" ht="19.5" thickBot="1" x14ac:dyDescent="0.3">
      <c r="B13" t="s">
        <v>83</v>
      </c>
      <c r="C13" t="s">
        <v>84</v>
      </c>
      <c r="D13" t="s">
        <v>84</v>
      </c>
      <c r="E13" t="s">
        <v>86</v>
      </c>
      <c r="F13" t="s">
        <v>96</v>
      </c>
      <c r="G13" s="5">
        <v>7</v>
      </c>
      <c r="H13" s="4"/>
      <c r="I13" s="3"/>
      <c r="J13" s="3"/>
      <c r="K13" s="4"/>
      <c r="L13" s="57" t="str">
        <f t="shared" si="0"/>
        <v/>
      </c>
      <c r="M13" s="1"/>
      <c r="N13" s="1"/>
    </row>
    <row r="14" spans="2:16" ht="19.5" thickBot="1" x14ac:dyDescent="0.3">
      <c r="B14" t="s">
        <v>83</v>
      </c>
      <c r="C14" t="s">
        <v>84</v>
      </c>
      <c r="D14" t="s">
        <v>84</v>
      </c>
      <c r="E14" t="s">
        <v>86</v>
      </c>
      <c r="F14" t="s">
        <v>97</v>
      </c>
      <c r="G14" s="5">
        <v>8</v>
      </c>
      <c r="H14" s="4"/>
      <c r="I14" s="3"/>
      <c r="J14" s="3"/>
      <c r="K14" s="4"/>
      <c r="L14" s="57" t="str">
        <f t="shared" si="0"/>
        <v/>
      </c>
      <c r="M14" s="1"/>
      <c r="N14" s="1"/>
    </row>
    <row r="15" spans="2:16" ht="19.5" thickBot="1" x14ac:dyDescent="0.3">
      <c r="B15" t="s">
        <v>83</v>
      </c>
      <c r="C15" t="s">
        <v>84</v>
      </c>
      <c r="D15" t="s">
        <v>84</v>
      </c>
      <c r="E15" t="s">
        <v>86</v>
      </c>
      <c r="F15" t="s">
        <v>98</v>
      </c>
      <c r="G15" s="5">
        <v>9</v>
      </c>
      <c r="H15" s="4"/>
      <c r="I15" s="3"/>
      <c r="J15" s="3"/>
      <c r="K15" s="4"/>
      <c r="L15" s="57" t="str">
        <f t="shared" si="0"/>
        <v/>
      </c>
      <c r="M15" s="1"/>
      <c r="N15" s="1"/>
    </row>
    <row r="16" spans="2:16" ht="19.5" thickBot="1" x14ac:dyDescent="0.3">
      <c r="G16" s="5">
        <v>10</v>
      </c>
      <c r="H16" s="1"/>
      <c r="I16" s="3"/>
      <c r="J16" s="3"/>
      <c r="K16" s="4"/>
      <c r="L16" s="57" t="str">
        <f t="shared" si="0"/>
        <v/>
      </c>
      <c r="M16" s="1"/>
      <c r="N16" s="1"/>
    </row>
    <row r="17" spans="4:15" ht="19.5" thickBot="1" x14ac:dyDescent="0.3">
      <c r="G17" s="5">
        <v>11</v>
      </c>
      <c r="H17" s="1"/>
      <c r="I17" s="3"/>
      <c r="J17" s="3"/>
      <c r="K17" s="4"/>
      <c r="L17" s="57" t="str">
        <f t="shared" si="0"/>
        <v/>
      </c>
      <c r="M17" s="1"/>
      <c r="N17" s="1"/>
    </row>
    <row r="18" spans="4:15" ht="19.5" thickBot="1" x14ac:dyDescent="0.3">
      <c r="G18" s="144" t="s">
        <v>112</v>
      </c>
      <c r="H18" s="145"/>
      <c r="I18" s="146"/>
      <c r="J18" s="104"/>
      <c r="K18" s="6"/>
      <c r="L18" s="41"/>
      <c r="M18" s="1"/>
      <c r="N18" s="1"/>
    </row>
    <row r="19" spans="4:15" ht="19.5" thickBot="1" x14ac:dyDescent="0.3">
      <c r="G19" s="5">
        <v>1</v>
      </c>
      <c r="H19" s="4" t="str">
        <f t="shared" ref="H19" si="1">CONCATENATE(B19,C19,D19,E19,F19)</f>
        <v/>
      </c>
      <c r="I19" s="3"/>
      <c r="J19" s="3"/>
      <c r="K19" s="4"/>
      <c r="L19" s="57" t="str">
        <f t="shared" si="0"/>
        <v/>
      </c>
      <c r="M19" s="1"/>
      <c r="N19" s="1"/>
    </row>
    <row r="20" spans="4:15" ht="19.5" thickBot="1" x14ac:dyDescent="0.3">
      <c r="G20" s="5">
        <v>2</v>
      </c>
      <c r="H20" s="4"/>
      <c r="I20" s="3"/>
      <c r="J20" s="3"/>
      <c r="K20" s="4"/>
      <c r="L20" s="57" t="str">
        <f t="shared" si="0"/>
        <v/>
      </c>
      <c r="M20" s="1"/>
      <c r="N20" s="1"/>
    </row>
    <row r="21" spans="4:15" ht="19.5" thickBot="1" x14ac:dyDescent="0.3">
      <c r="G21" s="5">
        <v>3</v>
      </c>
      <c r="H21" s="1"/>
      <c r="I21" s="3"/>
      <c r="J21" s="3"/>
      <c r="K21" s="4"/>
      <c r="L21" s="57" t="str">
        <f t="shared" si="0"/>
        <v/>
      </c>
      <c r="M21" s="1"/>
      <c r="N21" s="1"/>
    </row>
    <row r="22" spans="4:15" ht="19.5" thickBot="1" x14ac:dyDescent="0.3">
      <c r="G22" s="5">
        <v>4</v>
      </c>
      <c r="H22" s="1"/>
      <c r="I22" s="3"/>
      <c r="J22" s="3"/>
      <c r="K22" s="4"/>
      <c r="L22" s="57" t="str">
        <f t="shared" si="0"/>
        <v/>
      </c>
      <c r="M22" s="1"/>
      <c r="N22" s="1"/>
    </row>
    <row r="23" spans="4:15" ht="19.5" thickBot="1" x14ac:dyDescent="0.3">
      <c r="G23" s="144" t="s">
        <v>69</v>
      </c>
      <c r="H23" s="145"/>
      <c r="I23" s="146"/>
      <c r="J23" s="104"/>
      <c r="K23" s="6">
        <f>L23</f>
        <v>22</v>
      </c>
      <c r="L23" s="6">
        <f>SUM(L25:L40)</f>
        <v>22</v>
      </c>
      <c r="M23" s="6"/>
      <c r="N23" s="40">
        <v>20</v>
      </c>
      <c r="O23" t="s">
        <v>117</v>
      </c>
    </row>
    <row r="24" spans="4:15" ht="19.5" thickBot="1" x14ac:dyDescent="0.3">
      <c r="G24" s="144" t="s">
        <v>111</v>
      </c>
      <c r="H24" s="145"/>
      <c r="I24" s="146"/>
      <c r="J24" s="104"/>
      <c r="K24" s="6"/>
      <c r="L24" s="41"/>
      <c r="M24" s="1"/>
      <c r="N24" s="1"/>
    </row>
    <row r="25" spans="4:15" ht="19.5" thickBot="1" x14ac:dyDescent="0.3">
      <c r="D25" s="53"/>
      <c r="E25" s="53"/>
      <c r="G25" s="5">
        <v>1</v>
      </c>
      <c r="H25" s="4" t="str">
        <f>CONCATENATE(B25,C25,D25,E25,F25)</f>
        <v/>
      </c>
      <c r="I25" s="61" t="s">
        <v>124</v>
      </c>
      <c r="J25" s="60" t="s">
        <v>190</v>
      </c>
      <c r="K25" s="62">
        <v>6</v>
      </c>
      <c r="L25" s="57">
        <f>IF(K25=0,"",VALUE(LEFT(K25,1)))</f>
        <v>6</v>
      </c>
      <c r="M25" s="41"/>
      <c r="N25" s="41"/>
    </row>
    <row r="26" spans="4:15" ht="19.5" thickBot="1" x14ac:dyDescent="0.3">
      <c r="E26" s="53"/>
      <c r="G26" s="5">
        <v>2</v>
      </c>
      <c r="H26" s="4" t="str">
        <f t="shared" ref="H26:H33" si="2">CONCATENATE(B26,C26,D26,E26,F26)</f>
        <v/>
      </c>
      <c r="I26" s="61" t="s">
        <v>125</v>
      </c>
      <c r="J26" s="60" t="s">
        <v>185</v>
      </c>
      <c r="K26" s="62">
        <v>4</v>
      </c>
      <c r="L26" s="57">
        <f t="shared" ref="L26:L40" si="3">IF(K26=0,"",VALUE(LEFT(K26,1)))</f>
        <v>4</v>
      </c>
      <c r="M26" s="1"/>
      <c r="N26" s="1"/>
    </row>
    <row r="27" spans="4:15" ht="19.5" thickBot="1" x14ac:dyDescent="0.3">
      <c r="E27" s="53"/>
      <c r="G27" s="5">
        <v>3</v>
      </c>
      <c r="H27" s="4" t="str">
        <f t="shared" si="2"/>
        <v/>
      </c>
      <c r="I27" s="61" t="s">
        <v>126</v>
      </c>
      <c r="J27" s="60" t="s">
        <v>185</v>
      </c>
      <c r="K27" s="62">
        <v>4</v>
      </c>
      <c r="L27" s="57">
        <f t="shared" si="3"/>
        <v>4</v>
      </c>
      <c r="M27" s="1"/>
      <c r="N27" s="1"/>
    </row>
    <row r="28" spans="4:15" ht="19.5" thickBot="1" x14ac:dyDescent="0.3">
      <c r="E28" s="53"/>
      <c r="G28" s="5">
        <v>4</v>
      </c>
      <c r="H28" s="4" t="str">
        <f t="shared" si="2"/>
        <v/>
      </c>
      <c r="I28" s="61" t="s">
        <v>127</v>
      </c>
      <c r="J28" s="60" t="s">
        <v>185</v>
      </c>
      <c r="K28" s="62">
        <v>4</v>
      </c>
      <c r="L28" s="57">
        <f t="shared" si="3"/>
        <v>4</v>
      </c>
      <c r="M28" s="1"/>
      <c r="N28" s="1"/>
    </row>
    <row r="29" spans="4:15" ht="19.5" thickBot="1" x14ac:dyDescent="0.3">
      <c r="E29" s="53"/>
      <c r="G29" s="5">
        <v>5</v>
      </c>
      <c r="H29" s="4" t="str">
        <f t="shared" si="2"/>
        <v/>
      </c>
      <c r="I29" s="59" t="s">
        <v>13</v>
      </c>
      <c r="J29" s="60" t="s">
        <v>175</v>
      </c>
      <c r="K29" s="60">
        <v>2</v>
      </c>
      <c r="L29" s="57">
        <f t="shared" si="3"/>
        <v>2</v>
      </c>
      <c r="M29" s="1"/>
      <c r="N29" s="1"/>
    </row>
    <row r="30" spans="4:15" ht="19.5" thickBot="1" x14ac:dyDescent="0.3">
      <c r="E30" s="53"/>
      <c r="G30" s="5">
        <v>6</v>
      </c>
      <c r="H30" s="4" t="str">
        <f t="shared" si="2"/>
        <v/>
      </c>
      <c r="I30" s="61" t="s">
        <v>14</v>
      </c>
      <c r="J30" s="60" t="s">
        <v>183</v>
      </c>
      <c r="K30" s="62">
        <v>1</v>
      </c>
      <c r="L30" s="57">
        <f t="shared" si="3"/>
        <v>1</v>
      </c>
      <c r="M30" s="1"/>
      <c r="N30" s="1"/>
    </row>
    <row r="31" spans="4:15" ht="19.5" thickBot="1" x14ac:dyDescent="0.3">
      <c r="E31" s="53"/>
      <c r="G31" s="5">
        <v>7</v>
      </c>
      <c r="H31" s="4" t="str">
        <f t="shared" si="2"/>
        <v/>
      </c>
      <c r="I31" s="61" t="s">
        <v>118</v>
      </c>
      <c r="J31" s="60" t="s">
        <v>184</v>
      </c>
      <c r="K31" s="62">
        <v>1</v>
      </c>
      <c r="L31" s="57">
        <f t="shared" si="3"/>
        <v>1</v>
      </c>
      <c r="M31" s="1"/>
      <c r="N31" s="1"/>
    </row>
    <row r="32" spans="4:15" ht="19.5" thickBot="1" x14ac:dyDescent="0.3">
      <c r="E32" s="53"/>
      <c r="G32" s="5">
        <v>8</v>
      </c>
      <c r="H32" s="4" t="str">
        <f t="shared" si="2"/>
        <v/>
      </c>
      <c r="I32" s="3"/>
      <c r="J32" s="3"/>
      <c r="K32" s="4"/>
      <c r="L32" s="57" t="str">
        <f t="shared" si="3"/>
        <v/>
      </c>
      <c r="M32" s="1"/>
      <c r="N32" s="1"/>
    </row>
    <row r="33" spans="5:15" ht="19.5" thickBot="1" x14ac:dyDescent="0.3">
      <c r="G33" s="5">
        <v>9</v>
      </c>
      <c r="H33" s="4" t="str">
        <f t="shared" si="2"/>
        <v/>
      </c>
      <c r="I33" s="3"/>
      <c r="J33" s="3"/>
      <c r="K33" s="4"/>
      <c r="L33" s="57" t="str">
        <f t="shared" si="3"/>
        <v/>
      </c>
      <c r="M33" s="1"/>
      <c r="N33" s="1"/>
    </row>
    <row r="34" spans="5:15" ht="19.5" thickBot="1" x14ac:dyDescent="0.3">
      <c r="G34" s="5">
        <v>10</v>
      </c>
      <c r="H34" s="1"/>
      <c r="I34" s="3"/>
      <c r="J34" s="3"/>
      <c r="K34" s="4"/>
      <c r="L34" s="57" t="str">
        <f t="shared" si="3"/>
        <v/>
      </c>
      <c r="M34" s="1"/>
      <c r="N34" s="1"/>
    </row>
    <row r="35" spans="5:15" ht="19.5" thickBot="1" x14ac:dyDescent="0.3">
      <c r="E35" s="53"/>
      <c r="G35" s="5">
        <v>11</v>
      </c>
      <c r="H35" s="1"/>
      <c r="I35" s="3"/>
      <c r="J35" s="3"/>
      <c r="K35" s="4"/>
      <c r="L35" s="57" t="str">
        <f t="shared" si="3"/>
        <v/>
      </c>
      <c r="M35" s="1"/>
      <c r="N35" s="1"/>
    </row>
    <row r="36" spans="5:15" ht="19.5" thickBot="1" x14ac:dyDescent="0.3">
      <c r="G36" s="144" t="s">
        <v>112</v>
      </c>
      <c r="H36" s="145"/>
      <c r="I36" s="146"/>
      <c r="J36" s="104"/>
      <c r="K36" s="6"/>
      <c r="L36" s="41"/>
      <c r="M36" s="1"/>
      <c r="N36" s="1"/>
    </row>
    <row r="37" spans="5:15" ht="19.5" thickBot="1" x14ac:dyDescent="0.3">
      <c r="G37" s="5">
        <v>1</v>
      </c>
      <c r="H37" s="4" t="str">
        <f t="shared" ref="H37" si="4">CONCATENATE(B37,C37,D37,E37,F37)</f>
        <v/>
      </c>
      <c r="I37" s="3"/>
      <c r="J37" s="3"/>
      <c r="K37" s="4"/>
      <c r="L37" s="57" t="str">
        <f t="shared" si="3"/>
        <v/>
      </c>
      <c r="M37" s="1"/>
      <c r="N37" s="1"/>
    </row>
    <row r="38" spans="5:15" ht="24" customHeight="1" thickBot="1" x14ac:dyDescent="0.3">
      <c r="G38" s="5">
        <v>2</v>
      </c>
      <c r="H38" s="4"/>
      <c r="I38" s="3"/>
      <c r="J38" s="3"/>
      <c r="K38" s="4"/>
      <c r="L38" s="57" t="str">
        <f t="shared" si="3"/>
        <v/>
      </c>
      <c r="M38" s="1"/>
      <c r="N38" s="1"/>
    </row>
    <row r="39" spans="5:15" ht="19.5" thickBot="1" x14ac:dyDescent="0.3">
      <c r="G39" s="5">
        <v>3</v>
      </c>
      <c r="H39" s="1"/>
      <c r="I39" s="3"/>
      <c r="J39" s="3"/>
      <c r="K39" s="4"/>
      <c r="L39" s="57" t="str">
        <f t="shared" si="3"/>
        <v/>
      </c>
      <c r="M39" s="1"/>
      <c r="N39" s="1"/>
    </row>
    <row r="40" spans="5:15" ht="19.5" thickBot="1" x14ac:dyDescent="0.3">
      <c r="G40" s="5">
        <v>4</v>
      </c>
      <c r="H40" s="1"/>
      <c r="I40" s="3"/>
      <c r="J40" s="3"/>
      <c r="K40" s="4"/>
      <c r="L40" s="57" t="str">
        <f t="shared" si="3"/>
        <v/>
      </c>
      <c r="M40" s="1"/>
      <c r="N40" s="1"/>
    </row>
    <row r="41" spans="5:15" ht="19.5" thickBot="1" x14ac:dyDescent="0.3">
      <c r="E41" s="53"/>
      <c r="G41" s="144" t="s">
        <v>70</v>
      </c>
      <c r="H41" s="145"/>
      <c r="I41" s="146"/>
      <c r="J41" s="104"/>
      <c r="K41" s="6">
        <f>L41</f>
        <v>19</v>
      </c>
      <c r="L41" s="6">
        <f>SUM(L43:L58)</f>
        <v>19</v>
      </c>
      <c r="M41" s="6"/>
      <c r="N41" s="40">
        <v>20</v>
      </c>
      <c r="O41" t="s">
        <v>117</v>
      </c>
    </row>
    <row r="42" spans="5:15" ht="19.5" thickBot="1" x14ac:dyDescent="0.3">
      <c r="E42" s="53"/>
      <c r="G42" s="144" t="s">
        <v>111</v>
      </c>
      <c r="H42" s="145"/>
      <c r="I42" s="146"/>
      <c r="J42" s="104"/>
      <c r="K42" s="6"/>
      <c r="L42" s="41"/>
      <c r="M42" s="1"/>
      <c r="N42" s="1"/>
    </row>
    <row r="43" spans="5:15" ht="19.5" thickBot="1" x14ac:dyDescent="0.3">
      <c r="E43" s="53"/>
      <c r="G43" s="5">
        <v>1</v>
      </c>
      <c r="H43" s="4" t="str">
        <f>CONCATENATE(B43,C43,D43,E43,F43)</f>
        <v/>
      </c>
      <c r="I43" s="61" t="s">
        <v>128</v>
      </c>
      <c r="J43" s="60" t="s">
        <v>191</v>
      </c>
      <c r="K43" s="62">
        <v>7</v>
      </c>
      <c r="L43" s="57">
        <f>IF(K43=0,"",VALUE(LEFT(K43,1)))</f>
        <v>7</v>
      </c>
      <c r="M43" s="41"/>
      <c r="N43" s="41"/>
    </row>
    <row r="44" spans="5:15" ht="19.5" thickBot="1" x14ac:dyDescent="0.3">
      <c r="E44" s="53"/>
      <c r="G44" s="5">
        <v>2</v>
      </c>
      <c r="H44" s="4" t="str">
        <f t="shared" ref="H44:H51" si="5">CONCATENATE(B44,C44,D44,E44,F44)</f>
        <v/>
      </c>
      <c r="I44" s="61" t="s">
        <v>129</v>
      </c>
      <c r="J44" s="60" t="s">
        <v>185</v>
      </c>
      <c r="K44" s="62">
        <v>4</v>
      </c>
      <c r="L44" s="57">
        <f t="shared" ref="L44:L58" si="6">IF(K44=0,"",VALUE(LEFT(K44,1)))</f>
        <v>4</v>
      </c>
      <c r="M44" s="1"/>
      <c r="N44" s="1"/>
    </row>
    <row r="45" spans="5:15" ht="19.5" thickBot="1" x14ac:dyDescent="0.3">
      <c r="E45" s="53"/>
      <c r="G45" s="5">
        <v>3</v>
      </c>
      <c r="H45" s="4" t="str">
        <f t="shared" si="5"/>
        <v/>
      </c>
      <c r="I45" s="61" t="s">
        <v>130</v>
      </c>
      <c r="J45" s="60" t="s">
        <v>185</v>
      </c>
      <c r="K45" s="62">
        <v>4</v>
      </c>
      <c r="L45" s="57">
        <f t="shared" si="6"/>
        <v>4</v>
      </c>
      <c r="M45" s="1"/>
      <c r="N45" s="1"/>
    </row>
    <row r="46" spans="5:15" ht="19.5" thickBot="1" x14ac:dyDescent="0.3">
      <c r="G46" s="5">
        <v>4</v>
      </c>
      <c r="H46" s="4" t="str">
        <f t="shared" si="5"/>
        <v/>
      </c>
      <c r="I46" s="61" t="s">
        <v>131</v>
      </c>
      <c r="J46" s="60" t="s">
        <v>185</v>
      </c>
      <c r="K46" s="62">
        <v>4</v>
      </c>
      <c r="L46" s="57">
        <f t="shared" si="6"/>
        <v>4</v>
      </c>
      <c r="M46" s="1"/>
      <c r="N46" s="1"/>
    </row>
    <row r="47" spans="5:15" ht="19.5" thickBot="1" x14ac:dyDescent="0.3">
      <c r="G47" s="5">
        <v>5</v>
      </c>
      <c r="H47" s="4" t="str">
        <f t="shared" si="5"/>
        <v/>
      </c>
      <c r="I47" s="3"/>
      <c r="J47" s="3"/>
      <c r="K47" s="4"/>
      <c r="L47" s="57" t="str">
        <f t="shared" si="6"/>
        <v/>
      </c>
      <c r="M47" s="1"/>
      <c r="N47" s="1"/>
    </row>
    <row r="48" spans="5:15" ht="19.5" thickBot="1" x14ac:dyDescent="0.3">
      <c r="G48" s="5">
        <v>6</v>
      </c>
      <c r="H48" s="4" t="str">
        <f t="shared" si="5"/>
        <v/>
      </c>
      <c r="I48" s="42"/>
      <c r="J48" s="3"/>
      <c r="K48" s="4"/>
      <c r="L48" s="57" t="str">
        <f t="shared" si="6"/>
        <v/>
      </c>
      <c r="M48" s="1"/>
      <c r="N48" s="1"/>
    </row>
    <row r="49" spans="5:15" ht="19.5" thickBot="1" x14ac:dyDescent="0.3">
      <c r="G49" s="5">
        <v>7</v>
      </c>
      <c r="H49" s="4" t="str">
        <f t="shared" si="5"/>
        <v/>
      </c>
      <c r="I49" s="3"/>
      <c r="J49" s="3"/>
      <c r="K49" s="4"/>
      <c r="L49" s="57" t="str">
        <f t="shared" si="6"/>
        <v/>
      </c>
      <c r="M49" s="1"/>
      <c r="N49" s="1"/>
    </row>
    <row r="50" spans="5:15" ht="19.5" thickBot="1" x14ac:dyDescent="0.3">
      <c r="G50" s="5">
        <v>8</v>
      </c>
      <c r="H50" s="4" t="str">
        <f t="shared" si="5"/>
        <v/>
      </c>
      <c r="I50" s="3"/>
      <c r="J50" s="3"/>
      <c r="K50" s="4"/>
      <c r="L50" s="57" t="str">
        <f t="shared" si="6"/>
        <v/>
      </c>
      <c r="M50" s="1"/>
      <c r="N50" s="1"/>
    </row>
    <row r="51" spans="5:15" ht="19.5" thickBot="1" x14ac:dyDescent="0.3">
      <c r="G51" s="5">
        <v>9</v>
      </c>
      <c r="H51" s="4" t="str">
        <f t="shared" si="5"/>
        <v/>
      </c>
      <c r="I51" s="3"/>
      <c r="J51" s="3"/>
      <c r="K51" s="4"/>
      <c r="L51" s="57" t="str">
        <f t="shared" si="6"/>
        <v/>
      </c>
      <c r="M51" s="1"/>
      <c r="N51" s="1"/>
    </row>
    <row r="52" spans="5:15" ht="19.5" thickBot="1" x14ac:dyDescent="0.3">
      <c r="E52" s="53"/>
      <c r="G52" s="5">
        <v>10</v>
      </c>
      <c r="H52" s="1"/>
      <c r="I52" s="3"/>
      <c r="J52" s="3"/>
      <c r="K52" s="4"/>
      <c r="L52" s="57" t="str">
        <f t="shared" si="6"/>
        <v/>
      </c>
      <c r="M52" s="1"/>
      <c r="N52" s="1"/>
    </row>
    <row r="53" spans="5:15" ht="19.5" thickBot="1" x14ac:dyDescent="0.3">
      <c r="G53" s="5">
        <v>11</v>
      </c>
      <c r="H53" s="1"/>
      <c r="I53" s="3"/>
      <c r="J53" s="3"/>
      <c r="K53" s="4"/>
      <c r="L53" s="57" t="str">
        <f t="shared" si="6"/>
        <v/>
      </c>
      <c r="M53" s="1"/>
      <c r="N53" s="1"/>
    </row>
    <row r="54" spans="5:15" ht="19.5" thickBot="1" x14ac:dyDescent="0.3">
      <c r="G54" s="144" t="s">
        <v>112</v>
      </c>
      <c r="H54" s="145"/>
      <c r="I54" s="146"/>
      <c r="J54" s="104"/>
      <c r="K54" s="6"/>
      <c r="L54" s="41"/>
      <c r="M54" s="1"/>
      <c r="N54" s="1"/>
    </row>
    <row r="55" spans="5:15" ht="19.5" thickBot="1" x14ac:dyDescent="0.3">
      <c r="G55" s="5">
        <v>1</v>
      </c>
      <c r="H55" s="4" t="str">
        <f t="shared" ref="H55" si="7">CONCATENATE(B55,C55,D55,E55,F55)</f>
        <v/>
      </c>
      <c r="I55" s="3"/>
      <c r="J55" s="3"/>
      <c r="K55" s="4"/>
      <c r="L55" s="57" t="str">
        <f t="shared" si="6"/>
        <v/>
      </c>
      <c r="M55" s="1"/>
      <c r="N55" s="1"/>
    </row>
    <row r="56" spans="5:15" ht="19.5" thickBot="1" x14ac:dyDescent="0.3">
      <c r="G56" s="5">
        <v>2</v>
      </c>
      <c r="H56" s="4"/>
      <c r="I56" s="3"/>
      <c r="J56" s="3"/>
      <c r="K56" s="4"/>
      <c r="L56" s="57" t="str">
        <f t="shared" si="6"/>
        <v/>
      </c>
      <c r="M56" s="1"/>
      <c r="N56" s="1"/>
    </row>
    <row r="57" spans="5:15" ht="19.5" thickBot="1" x14ac:dyDescent="0.3">
      <c r="E57" s="53"/>
      <c r="G57" s="5">
        <v>3</v>
      </c>
      <c r="H57" s="1"/>
      <c r="I57" s="3"/>
      <c r="J57" s="3"/>
      <c r="K57" s="4"/>
      <c r="L57" s="57" t="str">
        <f t="shared" si="6"/>
        <v/>
      </c>
      <c r="M57" s="1"/>
      <c r="N57" s="1"/>
    </row>
    <row r="58" spans="5:15" ht="19.5" thickBot="1" x14ac:dyDescent="0.3">
      <c r="E58" s="53"/>
      <c r="G58" s="5">
        <v>4</v>
      </c>
      <c r="H58" s="1"/>
      <c r="I58" s="3"/>
      <c r="J58" s="3"/>
      <c r="K58" s="4"/>
      <c r="L58" s="57" t="str">
        <f t="shared" si="6"/>
        <v/>
      </c>
      <c r="M58" s="1"/>
      <c r="N58" s="1"/>
    </row>
    <row r="59" spans="5:15" ht="19.5" thickBot="1" x14ac:dyDescent="0.3">
      <c r="E59" s="53"/>
      <c r="G59" s="144" t="s">
        <v>71</v>
      </c>
      <c r="H59" s="145"/>
      <c r="I59" s="146"/>
      <c r="J59" s="104"/>
      <c r="K59" s="6">
        <f>L59</f>
        <v>19</v>
      </c>
      <c r="L59" s="6">
        <f>SUM(L61:L76)</f>
        <v>19</v>
      </c>
      <c r="M59" s="6"/>
      <c r="N59" s="40">
        <v>21</v>
      </c>
      <c r="O59" t="s">
        <v>117</v>
      </c>
    </row>
    <row r="60" spans="5:15" ht="19.5" thickBot="1" x14ac:dyDescent="0.3">
      <c r="G60" s="144" t="s">
        <v>111</v>
      </c>
      <c r="H60" s="145"/>
      <c r="I60" s="146"/>
      <c r="J60" s="104"/>
      <c r="K60" s="6"/>
      <c r="L60" s="41"/>
      <c r="M60" s="1"/>
      <c r="N60" s="1"/>
    </row>
    <row r="61" spans="5:15" ht="19.5" thickBot="1" x14ac:dyDescent="0.3">
      <c r="G61" s="5">
        <v>1</v>
      </c>
      <c r="H61" s="4" t="str">
        <f>CONCATENATE(B61,C61,D61,E61,F61)</f>
        <v/>
      </c>
      <c r="I61" s="61" t="s">
        <v>132</v>
      </c>
      <c r="J61" s="60" t="s">
        <v>191</v>
      </c>
      <c r="K61" s="62">
        <v>7</v>
      </c>
      <c r="L61" s="57">
        <f>IF(K61=0,"",VALUE(LEFT(K61,1)))</f>
        <v>7</v>
      </c>
      <c r="M61" s="41"/>
      <c r="N61" s="41"/>
    </row>
    <row r="62" spans="5:15" ht="19.5" thickBot="1" x14ac:dyDescent="0.3">
      <c r="G62" s="5">
        <v>2</v>
      </c>
      <c r="H62" s="4" t="str">
        <f t="shared" ref="H62:H69" si="8">CONCATENATE(B62,C62,D62,E62,F62)</f>
        <v/>
      </c>
      <c r="I62" s="61" t="s">
        <v>133</v>
      </c>
      <c r="J62" s="60" t="s">
        <v>185</v>
      </c>
      <c r="K62" s="62">
        <v>4</v>
      </c>
      <c r="L62" s="57">
        <f t="shared" ref="L62:L76" si="9">IF(K62=0,"",VALUE(LEFT(K62,1)))</f>
        <v>4</v>
      </c>
      <c r="M62" s="1"/>
      <c r="N62" s="1"/>
    </row>
    <row r="63" spans="5:15" ht="19.5" thickBot="1" x14ac:dyDescent="0.3">
      <c r="G63" s="5">
        <v>3</v>
      </c>
      <c r="H63" s="4" t="str">
        <f t="shared" si="8"/>
        <v/>
      </c>
      <c r="I63" s="61" t="s">
        <v>134</v>
      </c>
      <c r="J63" s="60" t="s">
        <v>185</v>
      </c>
      <c r="K63" s="62">
        <v>4</v>
      </c>
      <c r="L63" s="57">
        <f t="shared" si="9"/>
        <v>4</v>
      </c>
      <c r="M63" s="1"/>
      <c r="N63" s="1"/>
    </row>
    <row r="64" spans="5:15" ht="19.5" thickBot="1" x14ac:dyDescent="0.3">
      <c r="G64" s="5">
        <v>4</v>
      </c>
      <c r="H64" s="4" t="str">
        <f t="shared" si="8"/>
        <v/>
      </c>
      <c r="I64" s="61" t="s">
        <v>135</v>
      </c>
      <c r="J64" s="60" t="s">
        <v>185</v>
      </c>
      <c r="K64" s="62">
        <v>4</v>
      </c>
      <c r="L64" s="57">
        <f t="shared" si="9"/>
        <v>4</v>
      </c>
      <c r="M64" s="1"/>
      <c r="N64" s="1"/>
    </row>
    <row r="65" spans="5:15" ht="19.5" thickBot="1" x14ac:dyDescent="0.3">
      <c r="G65" s="5">
        <v>5</v>
      </c>
      <c r="H65" s="4" t="str">
        <f t="shared" si="8"/>
        <v/>
      </c>
      <c r="I65" s="3"/>
      <c r="J65" s="3"/>
      <c r="K65" s="4"/>
      <c r="L65" s="57" t="str">
        <f t="shared" si="9"/>
        <v/>
      </c>
      <c r="M65" s="1"/>
      <c r="N65" s="1"/>
    </row>
    <row r="66" spans="5:15" ht="19.5" thickBot="1" x14ac:dyDescent="0.3">
      <c r="G66" s="5">
        <v>6</v>
      </c>
      <c r="H66" s="4" t="str">
        <f t="shared" si="8"/>
        <v/>
      </c>
      <c r="I66" s="42"/>
      <c r="J66" s="3"/>
      <c r="K66" s="4"/>
      <c r="L66" s="57" t="str">
        <f t="shared" si="9"/>
        <v/>
      </c>
      <c r="M66" s="1"/>
      <c r="N66" s="1"/>
    </row>
    <row r="67" spans="5:15" ht="19.5" thickBot="1" x14ac:dyDescent="0.3">
      <c r="E67" s="53"/>
      <c r="G67" s="5">
        <v>7</v>
      </c>
      <c r="H67" s="4" t="str">
        <f t="shared" si="8"/>
        <v/>
      </c>
      <c r="I67" s="3"/>
      <c r="J67" s="3"/>
      <c r="K67" s="4"/>
      <c r="L67" s="57" t="str">
        <f t="shared" si="9"/>
        <v/>
      </c>
      <c r="M67" s="1"/>
      <c r="N67" s="1"/>
    </row>
    <row r="68" spans="5:15" ht="19.5" thickBot="1" x14ac:dyDescent="0.3">
      <c r="E68" s="53"/>
      <c r="G68" s="5">
        <v>8</v>
      </c>
      <c r="H68" s="4" t="str">
        <f t="shared" si="8"/>
        <v/>
      </c>
      <c r="I68" s="3"/>
      <c r="J68" s="3"/>
      <c r="K68" s="4"/>
      <c r="L68" s="57" t="str">
        <f t="shared" si="9"/>
        <v/>
      </c>
      <c r="M68" s="1"/>
      <c r="N68" s="1"/>
    </row>
    <row r="69" spans="5:15" ht="19.5" thickBot="1" x14ac:dyDescent="0.3">
      <c r="G69" s="5">
        <v>9</v>
      </c>
      <c r="H69" s="4" t="str">
        <f t="shared" si="8"/>
        <v/>
      </c>
      <c r="I69" s="3"/>
      <c r="J69" s="3"/>
      <c r="K69" s="4"/>
      <c r="L69" s="57" t="str">
        <f t="shared" si="9"/>
        <v/>
      </c>
      <c r="M69" s="1"/>
      <c r="N69" s="1"/>
    </row>
    <row r="70" spans="5:15" ht="19.5" thickBot="1" x14ac:dyDescent="0.3">
      <c r="G70" s="5">
        <v>10</v>
      </c>
      <c r="H70" s="1"/>
      <c r="I70" s="3"/>
      <c r="J70" s="3"/>
      <c r="K70" s="4"/>
      <c r="L70" s="57" t="str">
        <f t="shared" si="9"/>
        <v/>
      </c>
      <c r="M70" s="1"/>
      <c r="N70" s="1"/>
    </row>
    <row r="71" spans="5:15" ht="19.5" thickBot="1" x14ac:dyDescent="0.3">
      <c r="G71" s="5">
        <v>11</v>
      </c>
      <c r="H71" s="1"/>
      <c r="I71" s="3"/>
      <c r="J71" s="3"/>
      <c r="K71" s="4"/>
      <c r="L71" s="57" t="str">
        <f t="shared" si="9"/>
        <v/>
      </c>
      <c r="M71" s="1"/>
      <c r="N71" s="1"/>
    </row>
    <row r="72" spans="5:15" ht="19.5" thickBot="1" x14ac:dyDescent="0.3">
      <c r="G72" s="144" t="s">
        <v>112</v>
      </c>
      <c r="H72" s="145"/>
      <c r="I72" s="146"/>
      <c r="J72" s="104"/>
      <c r="K72" s="6"/>
      <c r="L72" s="41"/>
      <c r="M72" s="1"/>
      <c r="N72" s="1"/>
    </row>
    <row r="73" spans="5:15" ht="19.5" thickBot="1" x14ac:dyDescent="0.3">
      <c r="E73" s="53"/>
      <c r="G73" s="5">
        <v>1</v>
      </c>
      <c r="H73" s="4" t="str">
        <f t="shared" ref="H73" si="10">CONCATENATE(B73,C73,D73,E73,F73)</f>
        <v/>
      </c>
      <c r="I73" s="3"/>
      <c r="J73" s="3"/>
      <c r="K73" s="4"/>
      <c r="L73" s="57" t="str">
        <f t="shared" si="9"/>
        <v/>
      </c>
      <c r="M73" s="1"/>
      <c r="N73" s="1"/>
    </row>
    <row r="74" spans="5:15" ht="19.5" thickBot="1" x14ac:dyDescent="0.3">
      <c r="E74" s="53"/>
      <c r="G74" s="5">
        <v>2</v>
      </c>
      <c r="H74" s="4"/>
      <c r="I74" s="3"/>
      <c r="J74" s="3"/>
      <c r="K74" s="4"/>
      <c r="L74" s="57" t="str">
        <f t="shared" si="9"/>
        <v/>
      </c>
      <c r="M74" s="1"/>
      <c r="N74" s="1"/>
    </row>
    <row r="75" spans="5:15" ht="19.5" thickBot="1" x14ac:dyDescent="0.3">
      <c r="E75" s="53"/>
      <c r="G75" s="5">
        <v>3</v>
      </c>
      <c r="H75" s="1"/>
      <c r="I75" s="3"/>
      <c r="J75" s="3"/>
      <c r="K75" s="4"/>
      <c r="L75" s="57" t="str">
        <f t="shared" si="9"/>
        <v/>
      </c>
      <c r="M75" s="1"/>
      <c r="N75" s="1"/>
    </row>
    <row r="76" spans="5:15" ht="19.5" thickBot="1" x14ac:dyDescent="0.3">
      <c r="E76" s="53"/>
      <c r="G76" s="5">
        <v>4</v>
      </c>
      <c r="H76" s="1"/>
      <c r="I76" s="3"/>
      <c r="J76" s="3"/>
      <c r="K76" s="4"/>
      <c r="L76" s="57" t="str">
        <f t="shared" si="9"/>
        <v/>
      </c>
      <c r="M76" s="1"/>
      <c r="N76" s="1"/>
    </row>
    <row r="77" spans="5:15" ht="19.5" thickBot="1" x14ac:dyDescent="0.3">
      <c r="G77" s="144" t="s">
        <v>72</v>
      </c>
      <c r="H77" s="145"/>
      <c r="I77" s="146"/>
      <c r="J77" s="104"/>
      <c r="K77" s="6">
        <f>L77</f>
        <v>4</v>
      </c>
      <c r="L77" s="6">
        <f>SUM(L79:L94)</f>
        <v>4</v>
      </c>
      <c r="M77" s="6"/>
      <c r="N77" s="40">
        <v>22</v>
      </c>
      <c r="O77" t="s">
        <v>117</v>
      </c>
    </row>
    <row r="78" spans="5:15" ht="19.5" thickBot="1" x14ac:dyDescent="0.3">
      <c r="G78" s="144" t="s">
        <v>111</v>
      </c>
      <c r="H78" s="145"/>
      <c r="I78" s="146"/>
      <c r="J78" s="104"/>
      <c r="K78" s="6"/>
      <c r="L78" s="41"/>
      <c r="M78" s="1"/>
      <c r="N78" s="1"/>
    </row>
    <row r="79" spans="5:15" ht="19.5" thickBot="1" x14ac:dyDescent="0.3">
      <c r="G79" s="5">
        <v>1</v>
      </c>
      <c r="H79" s="4" t="str">
        <f>CONCATENATE(B79,C79,D79,E79,F79)</f>
        <v/>
      </c>
      <c r="I79" s="61" t="s">
        <v>136</v>
      </c>
      <c r="J79" s="60" t="s">
        <v>185</v>
      </c>
      <c r="K79" s="62">
        <v>4</v>
      </c>
      <c r="L79" s="57">
        <f>IF(K79=0,"",VALUE(LEFT(K79,1)))</f>
        <v>4</v>
      </c>
      <c r="M79" s="41"/>
      <c r="N79" s="41"/>
    </row>
    <row r="80" spans="5:15" ht="19.5" thickBot="1" x14ac:dyDescent="0.3">
      <c r="G80" s="5">
        <v>2</v>
      </c>
      <c r="H80" s="4" t="str">
        <f t="shared" ref="H80:H87" si="11">CONCATENATE(B80,C80,D80,E80,F80)</f>
        <v/>
      </c>
      <c r="I80" s="43"/>
      <c r="J80" s="43"/>
      <c r="K80" s="1"/>
      <c r="L80" s="57" t="str">
        <f t="shared" ref="L80:L94" si="12">IF(K80=0,"",VALUE(LEFT(K80,1)))</f>
        <v/>
      </c>
      <c r="M80" s="1"/>
      <c r="N80" s="1"/>
    </row>
    <row r="81" spans="5:15" ht="19.5" thickBot="1" x14ac:dyDescent="0.3">
      <c r="G81" s="5">
        <v>3</v>
      </c>
      <c r="H81" s="4" t="str">
        <f t="shared" si="11"/>
        <v/>
      </c>
      <c r="I81" s="43"/>
      <c r="J81" s="43"/>
      <c r="K81" s="1"/>
      <c r="L81" s="57" t="str">
        <f t="shared" si="12"/>
        <v/>
      </c>
      <c r="M81" s="1"/>
      <c r="N81" s="1"/>
    </row>
    <row r="82" spans="5:15" ht="19.5" thickBot="1" x14ac:dyDescent="0.3">
      <c r="G82" s="5">
        <v>4</v>
      </c>
      <c r="H82" s="4" t="str">
        <f t="shared" si="11"/>
        <v/>
      </c>
      <c r="I82" s="3"/>
      <c r="J82" s="3"/>
      <c r="K82" s="4"/>
      <c r="L82" s="57" t="str">
        <f t="shared" si="12"/>
        <v/>
      </c>
      <c r="M82" s="1"/>
      <c r="N82" s="1"/>
    </row>
    <row r="83" spans="5:15" ht="19.5" thickBot="1" x14ac:dyDescent="0.3">
      <c r="E83" s="53"/>
      <c r="G83" s="5">
        <v>5</v>
      </c>
      <c r="H83" s="4" t="str">
        <f t="shared" si="11"/>
        <v/>
      </c>
      <c r="I83" s="3"/>
      <c r="J83" s="3"/>
      <c r="K83" s="4"/>
      <c r="L83" s="57" t="str">
        <f t="shared" si="12"/>
        <v/>
      </c>
      <c r="M83" s="1"/>
      <c r="N83" s="1"/>
    </row>
    <row r="84" spans="5:15" ht="19.5" thickBot="1" x14ac:dyDescent="0.3">
      <c r="E84" s="53"/>
      <c r="G84" s="5">
        <v>6</v>
      </c>
      <c r="H84" s="4" t="str">
        <f t="shared" si="11"/>
        <v/>
      </c>
      <c r="I84" s="42"/>
      <c r="J84" s="3"/>
      <c r="K84" s="4"/>
      <c r="L84" s="57" t="str">
        <f t="shared" si="12"/>
        <v/>
      </c>
      <c r="M84" s="1"/>
      <c r="N84" s="1"/>
    </row>
    <row r="85" spans="5:15" ht="19.5" thickBot="1" x14ac:dyDescent="0.3">
      <c r="G85" s="5">
        <v>7</v>
      </c>
      <c r="H85" s="4" t="str">
        <f t="shared" si="11"/>
        <v/>
      </c>
      <c r="I85" s="3"/>
      <c r="J85" s="3"/>
      <c r="K85" s="4"/>
      <c r="L85" s="57" t="str">
        <f t="shared" si="12"/>
        <v/>
      </c>
      <c r="M85" s="1"/>
      <c r="N85" s="1"/>
    </row>
    <row r="86" spans="5:15" ht="19.5" thickBot="1" x14ac:dyDescent="0.3">
      <c r="G86" s="5">
        <v>8</v>
      </c>
      <c r="H86" s="4" t="str">
        <f t="shared" si="11"/>
        <v/>
      </c>
      <c r="I86" s="3"/>
      <c r="J86" s="3"/>
      <c r="K86" s="4"/>
      <c r="L86" s="57" t="str">
        <f t="shared" si="12"/>
        <v/>
      </c>
      <c r="M86" s="1"/>
      <c r="N86" s="1"/>
    </row>
    <row r="87" spans="5:15" ht="19.5" thickBot="1" x14ac:dyDescent="0.3">
      <c r="G87" s="5">
        <v>9</v>
      </c>
      <c r="H87" s="4" t="str">
        <f t="shared" si="11"/>
        <v/>
      </c>
      <c r="I87" s="3"/>
      <c r="J87" s="3"/>
      <c r="K87" s="4"/>
      <c r="L87" s="57" t="str">
        <f t="shared" si="12"/>
        <v/>
      </c>
      <c r="M87" s="1"/>
      <c r="N87" s="1"/>
    </row>
    <row r="88" spans="5:15" ht="19.5" thickBot="1" x14ac:dyDescent="0.3">
      <c r="G88" s="5">
        <v>10</v>
      </c>
      <c r="H88" s="1"/>
      <c r="I88" s="3"/>
      <c r="J88" s="3"/>
      <c r="K88" s="4"/>
      <c r="L88" s="57" t="str">
        <f t="shared" si="12"/>
        <v/>
      </c>
      <c r="M88" s="1"/>
      <c r="N88" s="1"/>
    </row>
    <row r="89" spans="5:15" ht="19.5" thickBot="1" x14ac:dyDescent="0.3">
      <c r="E89" s="53"/>
      <c r="G89" s="5">
        <v>11</v>
      </c>
      <c r="H89" s="1"/>
      <c r="I89" s="3"/>
      <c r="J89" s="3"/>
      <c r="K89" s="4"/>
      <c r="L89" s="57" t="str">
        <f t="shared" si="12"/>
        <v/>
      </c>
      <c r="M89" s="1"/>
      <c r="N89" s="1"/>
    </row>
    <row r="90" spans="5:15" ht="19.5" thickBot="1" x14ac:dyDescent="0.3">
      <c r="E90" s="53"/>
      <c r="G90" s="144" t="s">
        <v>112</v>
      </c>
      <c r="H90" s="145"/>
      <c r="I90" s="146"/>
      <c r="J90" s="104"/>
      <c r="K90" s="6"/>
      <c r="L90" s="41"/>
      <c r="M90" s="1"/>
      <c r="N90" s="1"/>
    </row>
    <row r="91" spans="5:15" ht="19.5" thickBot="1" x14ac:dyDescent="0.3">
      <c r="G91" s="5">
        <v>1</v>
      </c>
      <c r="H91" s="4" t="str">
        <f t="shared" ref="H91" si="13">CONCATENATE(B91,C91,D91,E91,F91)</f>
        <v/>
      </c>
      <c r="I91" s="3"/>
      <c r="J91" s="3"/>
      <c r="K91" s="4"/>
      <c r="L91" s="57" t="str">
        <f t="shared" si="12"/>
        <v/>
      </c>
      <c r="M91" s="1"/>
      <c r="N91" s="1"/>
    </row>
    <row r="92" spans="5:15" ht="19.5" thickBot="1" x14ac:dyDescent="0.3">
      <c r="G92" s="5">
        <v>2</v>
      </c>
      <c r="H92" s="4"/>
      <c r="I92" s="3"/>
      <c r="J92" s="3"/>
      <c r="K92" s="4"/>
      <c r="L92" s="57" t="str">
        <f t="shared" si="12"/>
        <v/>
      </c>
      <c r="M92" s="1"/>
      <c r="N92" s="1"/>
    </row>
    <row r="93" spans="5:15" ht="19.5" thickBot="1" x14ac:dyDescent="0.3">
      <c r="G93" s="5">
        <v>3</v>
      </c>
      <c r="H93" s="1"/>
      <c r="I93" s="3"/>
      <c r="J93" s="3"/>
      <c r="K93" s="4"/>
      <c r="L93" s="57" t="str">
        <f t="shared" si="12"/>
        <v/>
      </c>
      <c r="M93" s="1"/>
      <c r="N93" s="1"/>
    </row>
    <row r="94" spans="5:15" ht="19.5" thickBot="1" x14ac:dyDescent="0.3">
      <c r="G94" s="5">
        <v>4</v>
      </c>
      <c r="H94" s="1"/>
      <c r="I94" s="3"/>
      <c r="J94" s="3"/>
      <c r="K94" s="4"/>
      <c r="L94" s="57" t="str">
        <f t="shared" si="12"/>
        <v/>
      </c>
      <c r="M94" s="1"/>
      <c r="N94" s="1"/>
    </row>
    <row r="95" spans="5:15" ht="19.5" thickBot="1" x14ac:dyDescent="0.3">
      <c r="G95" s="144" t="s">
        <v>73</v>
      </c>
      <c r="H95" s="145"/>
      <c r="I95" s="146"/>
      <c r="J95" s="104"/>
      <c r="K95" s="6">
        <f>L95</f>
        <v>7</v>
      </c>
      <c r="L95" s="6">
        <f>SUM(L97:L112)</f>
        <v>7</v>
      </c>
      <c r="M95" s="6"/>
      <c r="N95" s="40">
        <v>22</v>
      </c>
      <c r="O95" t="s">
        <v>117</v>
      </c>
    </row>
    <row r="96" spans="5:15" ht="19.5" thickBot="1" x14ac:dyDescent="0.3">
      <c r="G96" s="144" t="s">
        <v>111</v>
      </c>
      <c r="H96" s="145"/>
      <c r="I96" s="146"/>
      <c r="J96" s="104"/>
      <c r="K96" s="6"/>
      <c r="L96" s="41"/>
      <c r="M96" s="1"/>
      <c r="N96" s="1"/>
    </row>
    <row r="97" spans="5:15" ht="19.5" thickBot="1" x14ac:dyDescent="0.3">
      <c r="G97" s="5">
        <v>1</v>
      </c>
      <c r="H97" s="4" t="str">
        <f>CONCATENATE(B97,C97,D97,E97,F97)</f>
        <v/>
      </c>
      <c r="I97" s="43"/>
      <c r="J97" s="43"/>
      <c r="K97" s="1"/>
      <c r="L97" s="57" t="str">
        <f>IF(K97=0,"",VALUE(LEFT(K97,1)))</f>
        <v/>
      </c>
      <c r="M97" s="41"/>
      <c r="N97" s="41"/>
    </row>
    <row r="98" spans="5:15" ht="19.5" thickBot="1" x14ac:dyDescent="0.3">
      <c r="G98" s="5">
        <v>2</v>
      </c>
      <c r="H98" s="4" t="str">
        <f t="shared" ref="H98:H105" si="14">CONCATENATE(B98,C98,D98,E98,F98)</f>
        <v/>
      </c>
      <c r="I98" s="43"/>
      <c r="J98" s="43"/>
      <c r="K98" s="1"/>
      <c r="L98" s="57" t="str">
        <f t="shared" ref="L98:L112" si="15">IF(K98=0,"",VALUE(LEFT(K98,1)))</f>
        <v/>
      </c>
      <c r="M98" s="1"/>
      <c r="N98" s="1"/>
    </row>
    <row r="99" spans="5:15" ht="19.5" thickBot="1" x14ac:dyDescent="0.3">
      <c r="E99" s="53"/>
      <c r="G99" s="5">
        <v>3</v>
      </c>
      <c r="H99" s="4" t="str">
        <f t="shared" si="14"/>
        <v/>
      </c>
      <c r="I99" s="43"/>
      <c r="J99" s="43"/>
      <c r="K99" s="1"/>
      <c r="L99" s="57" t="str">
        <f t="shared" si="15"/>
        <v/>
      </c>
      <c r="M99" s="1"/>
      <c r="N99" s="1"/>
    </row>
    <row r="100" spans="5:15" ht="19.5" thickBot="1" x14ac:dyDescent="0.3">
      <c r="G100" s="5">
        <v>4</v>
      </c>
      <c r="H100" s="4" t="str">
        <f t="shared" si="14"/>
        <v/>
      </c>
      <c r="I100" s="3"/>
      <c r="J100" s="3"/>
      <c r="K100" s="4"/>
      <c r="L100" s="57" t="str">
        <f t="shared" si="15"/>
        <v/>
      </c>
      <c r="M100" s="1"/>
      <c r="N100" s="1"/>
    </row>
    <row r="101" spans="5:15" ht="19.5" thickBot="1" x14ac:dyDescent="0.3">
      <c r="G101" s="5">
        <v>5</v>
      </c>
      <c r="H101" s="4" t="str">
        <f t="shared" si="14"/>
        <v/>
      </c>
      <c r="I101" s="3"/>
      <c r="J101" s="3"/>
      <c r="K101" s="4"/>
      <c r="L101" s="57" t="str">
        <f t="shared" si="15"/>
        <v/>
      </c>
      <c r="M101" s="1"/>
      <c r="N101" s="1"/>
    </row>
    <row r="102" spans="5:15" ht="19.5" thickBot="1" x14ac:dyDescent="0.3">
      <c r="G102" s="5">
        <v>6</v>
      </c>
      <c r="H102" s="4" t="str">
        <f t="shared" si="14"/>
        <v/>
      </c>
      <c r="I102" s="42"/>
      <c r="J102" s="3"/>
      <c r="K102" s="4"/>
      <c r="L102" s="57" t="str">
        <f t="shared" si="15"/>
        <v/>
      </c>
      <c r="M102" s="1"/>
      <c r="N102" s="1"/>
    </row>
    <row r="103" spans="5:15" ht="19.5" customHeight="1" thickBot="1" x14ac:dyDescent="0.3">
      <c r="G103" s="5">
        <v>7</v>
      </c>
      <c r="H103" s="4" t="str">
        <f t="shared" si="14"/>
        <v/>
      </c>
      <c r="I103" s="3"/>
      <c r="J103" s="3"/>
      <c r="K103" s="4"/>
      <c r="L103" s="57" t="str">
        <f t="shared" si="15"/>
        <v/>
      </c>
      <c r="M103" s="1"/>
      <c r="N103" s="1"/>
      <c r="O103">
        <f>SUM(O5,O23,O39,O55,O71,O87)</f>
        <v>0</v>
      </c>
    </row>
    <row r="104" spans="5:15" ht="19.5" thickBot="1" x14ac:dyDescent="0.3">
      <c r="G104" s="5">
        <v>8</v>
      </c>
      <c r="H104" s="4" t="str">
        <f t="shared" si="14"/>
        <v/>
      </c>
      <c r="I104" s="3"/>
      <c r="J104" s="3"/>
      <c r="K104" s="4"/>
      <c r="L104" s="57" t="str">
        <f t="shared" si="15"/>
        <v/>
      </c>
      <c r="M104" s="1"/>
      <c r="N104" s="1"/>
    </row>
    <row r="105" spans="5:15" ht="19.5" thickBot="1" x14ac:dyDescent="0.3">
      <c r="G105" s="5">
        <v>9</v>
      </c>
      <c r="H105" s="4" t="str">
        <f t="shared" si="14"/>
        <v/>
      </c>
      <c r="I105" s="3"/>
      <c r="J105" s="3"/>
      <c r="K105" s="4"/>
      <c r="L105" s="57" t="str">
        <f t="shared" si="15"/>
        <v/>
      </c>
      <c r="M105" s="1"/>
      <c r="N105" s="1"/>
    </row>
    <row r="106" spans="5:15" ht="19.5" thickBot="1" x14ac:dyDescent="0.3">
      <c r="G106" s="5">
        <v>10</v>
      </c>
      <c r="H106" s="1"/>
      <c r="I106" s="59" t="s">
        <v>119</v>
      </c>
      <c r="J106" s="60" t="s">
        <v>179</v>
      </c>
      <c r="K106" s="60">
        <v>1</v>
      </c>
      <c r="L106" s="57">
        <f t="shared" si="15"/>
        <v>1</v>
      </c>
      <c r="M106" s="1"/>
      <c r="N106" s="1"/>
    </row>
    <row r="107" spans="5:15" ht="19.5" thickBot="1" x14ac:dyDescent="0.3">
      <c r="G107" s="5">
        <v>11</v>
      </c>
      <c r="H107" s="1"/>
      <c r="I107" s="61" t="s">
        <v>55</v>
      </c>
      <c r="J107" s="60" t="s">
        <v>180</v>
      </c>
      <c r="K107" s="62">
        <v>6</v>
      </c>
      <c r="L107" s="57">
        <f t="shared" si="15"/>
        <v>6</v>
      </c>
      <c r="M107" s="1"/>
      <c r="N107" s="1"/>
    </row>
    <row r="108" spans="5:15" ht="19.5" thickBot="1" x14ac:dyDescent="0.3">
      <c r="G108" s="144" t="s">
        <v>112</v>
      </c>
      <c r="H108" s="145"/>
      <c r="I108" s="146"/>
      <c r="J108" s="104"/>
      <c r="K108" s="6"/>
      <c r="L108" s="41"/>
      <c r="M108" s="1"/>
      <c r="N108" s="1"/>
    </row>
    <row r="109" spans="5:15" ht="19.5" thickBot="1" x14ac:dyDescent="0.3">
      <c r="G109" s="5">
        <v>1</v>
      </c>
      <c r="H109" s="4" t="str">
        <f t="shared" ref="H109" si="16">CONCATENATE(B109,C109,D109,E109,F109)</f>
        <v/>
      </c>
      <c r="I109" s="3"/>
      <c r="J109" s="3"/>
      <c r="K109" s="4"/>
      <c r="L109" s="57" t="str">
        <f t="shared" si="15"/>
        <v/>
      </c>
      <c r="M109" s="1"/>
      <c r="N109" s="1"/>
    </row>
    <row r="110" spans="5:15" ht="19.5" thickBot="1" x14ac:dyDescent="0.3">
      <c r="G110" s="5">
        <v>2</v>
      </c>
      <c r="H110" s="4"/>
      <c r="I110" s="3"/>
      <c r="J110" s="3"/>
      <c r="K110" s="4"/>
      <c r="L110" s="57" t="str">
        <f t="shared" si="15"/>
        <v/>
      </c>
      <c r="M110" s="1"/>
      <c r="N110" s="1"/>
    </row>
    <row r="111" spans="5:15" ht="19.5" thickBot="1" x14ac:dyDescent="0.3">
      <c r="G111" s="5">
        <v>3</v>
      </c>
      <c r="H111" s="1"/>
      <c r="I111" s="3"/>
      <c r="J111" s="3"/>
      <c r="K111" s="4"/>
      <c r="L111" s="57" t="str">
        <f t="shared" si="15"/>
        <v/>
      </c>
      <c r="M111" s="1"/>
      <c r="N111" s="1"/>
    </row>
    <row r="112" spans="5:15" ht="19.5" thickBot="1" x14ac:dyDescent="0.3">
      <c r="G112" s="5">
        <v>4</v>
      </c>
      <c r="H112" s="1"/>
      <c r="I112" s="3"/>
      <c r="J112" s="3"/>
      <c r="K112" s="4"/>
      <c r="L112" s="57" t="str">
        <f t="shared" si="15"/>
        <v/>
      </c>
      <c r="M112" s="1"/>
      <c r="N112" s="1"/>
    </row>
    <row r="113" spans="7:15" ht="19.5" thickBot="1" x14ac:dyDescent="0.3">
      <c r="G113" s="147" t="s">
        <v>113</v>
      </c>
      <c r="H113" s="148"/>
      <c r="I113" s="149"/>
      <c r="J113" s="111"/>
      <c r="K113" s="58">
        <f>SUM(K5,K23,K41,K59,K77,K95)</f>
        <v>85</v>
      </c>
      <c r="L113" s="58">
        <f>SUM(L5,L23,L41,L59,L77,L95)</f>
        <v>85</v>
      </c>
      <c r="M113" s="1"/>
      <c r="N113" s="58">
        <f>SUM(N5,N23,N41,N59,N77,N95)</f>
        <v>123</v>
      </c>
      <c r="O113" t="s">
        <v>117</v>
      </c>
    </row>
  </sheetData>
  <autoFilter ref="I2:I103"/>
  <mergeCells count="28">
    <mergeCell ref="H2:I2"/>
    <mergeCell ref="G3:G4"/>
    <mergeCell ref="H3:H4"/>
    <mergeCell ref="I3:I4"/>
    <mergeCell ref="K3:K4"/>
    <mergeCell ref="J3:J4"/>
    <mergeCell ref="G59:I59"/>
    <mergeCell ref="M3:M4"/>
    <mergeCell ref="N3:N4"/>
    <mergeCell ref="G5:I5"/>
    <mergeCell ref="G6:I6"/>
    <mergeCell ref="G18:I18"/>
    <mergeCell ref="G23:I23"/>
    <mergeCell ref="L3:L4"/>
    <mergeCell ref="G24:I24"/>
    <mergeCell ref="G36:I36"/>
    <mergeCell ref="G41:I41"/>
    <mergeCell ref="G42:I42"/>
    <mergeCell ref="G54:I54"/>
    <mergeCell ref="G96:I96"/>
    <mergeCell ref="G108:I108"/>
    <mergeCell ref="G113:I113"/>
    <mergeCell ref="G60:I60"/>
    <mergeCell ref="G72:I72"/>
    <mergeCell ref="G77:I77"/>
    <mergeCell ref="G78:I78"/>
    <mergeCell ref="G90:I90"/>
    <mergeCell ref="G95:I95"/>
  </mergeCells>
  <pageMargins left="0.22916666666666666" right="0.33333333333333331" top="0.27083333333333331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Khung</vt:lpstr>
      <vt:lpstr>CDN-2nam</vt:lpstr>
      <vt:lpstr>TCN-1nam(THPT)</vt:lpstr>
      <vt:lpstr>TCN-1.5nam(THCS)</vt:lpstr>
      <vt:lpstr>TCN-3nam(VH-Nghe)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HNM</cp:lastModifiedBy>
  <cp:lastPrinted>2015-06-22T03:22:36Z</cp:lastPrinted>
  <dcterms:created xsi:type="dcterms:W3CDTF">2015-06-12T14:00:58Z</dcterms:created>
  <dcterms:modified xsi:type="dcterms:W3CDTF">2017-06-29T21:00:09Z</dcterms:modified>
</cp:coreProperties>
</file>